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<sst xmlns="http://schemas.openxmlformats.org/spreadsheetml/2006/main" count="74" uniqueCount="26">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</sst>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0.54188094345728754</c:v>
                </c:pt>
                <c:pt idx="1">
                  <c:v>0.60133562764321014</c:v>
                </c:pt>
                <c:pt idx="2">
                  <c:v>0.6199583774022861</c:v>
                </c:pt>
                <c:pt idx="3">
                  <c:v>0.57604124545794577</c:v>
                </c:pt>
                <c:pt idx="4">
                  <c:v>0.59040742425618176</c:v>
                </c:pt>
                <c:pt idx="5">
                  <c:v>0.58898588745045966</c:v>
                </c:pt>
                <c:pt idx="6">
                  <c:v>0.58362623149870163</c:v>
                </c:pt>
                <c:pt idx="7">
                  <c:v>0.55790201419453045</c:v>
                </c:pt>
                <c:pt idx="8">
                  <c:v>0.50740783346491625</c:v>
                </c:pt>
                <c:pt idx="9">
                  <c:v>0.50040925706278194</c:v>
                </c:pt>
                <c:pt idx="10">
                  <c:v>0.54184621519834464</c:v>
                </c:pt>
                <c:pt idx="11">
                  <c:v>0.56208742559823077</c:v>
                </c:pt>
                <c:pt idx="12">
                  <c:v>0.59745575090919811</c:v>
                </c:pt>
                <c:pt idx="13">
                  <c:v>0.59062647793835354</c:v>
                </c:pt>
                <c:pt idx="14">
                  <c:v>0.57968797109232306</c:v>
                </c:pt>
                <c:pt idx="15">
                  <c:v>0.53998344790086417</c:v>
                </c:pt>
                <c:pt idx="16">
                  <c:v>0.63070886333989418</c:v>
                </c:pt>
                <c:pt idx="17">
                  <c:v>0.71701691931459721</c:v>
                </c:pt>
                <c:pt idx="18">
                  <c:v>0.70258250328340721</c:v>
                </c:pt>
                <c:pt idx="19">
                  <c:v>0.6476917131794756</c:v>
                </c:pt>
                <c:pt idx="20">
                  <c:v>0.67922269526230128</c:v>
                </c:pt>
                <c:pt idx="21">
                  <c:v>0.60181622950083702</c:v>
                </c:pt>
                <c:pt idx="22">
                  <c:v>0.59285777435818965</c:v>
                </c:pt>
                <c:pt idx="23">
                  <c:v>0.58689280441727187</c:v>
                </c:pt>
                <c:pt idx="24">
                  <c:v>0.55892491698852598</c:v>
                </c:pt>
                <c:pt idx="25">
                  <c:v>0.61670656866500972</c:v>
                </c:pt>
                <c:pt idx="26">
                  <c:v>0.538650595628127</c:v>
                </c:pt>
                <c:pt idx="27">
                  <c:v>0.57759214917707569</c:v>
                </c:pt>
                <c:pt idx="28">
                  <c:v>0.54859844345353026</c:v>
                </c:pt>
                <c:pt idx="29">
                  <c:v>0.53279780008699862</c:v>
                </c:pt>
                <c:pt idx="30">
                  <c:v>0.5597300395642496</c:v>
                </c:pt>
                <c:pt idx="31">
                  <c:v>0.55000860795570861</c:v>
                </c:pt>
                <c:pt idx="32">
                  <c:v>0.60409069020956052</c:v>
                </c:pt>
                <c:pt idx="33">
                  <c:v>0.48578407555495806</c:v>
                </c:pt>
                <c:pt idx="34">
                  <c:v>0.50624035036036452</c:v>
                </c:pt>
                <c:pt idx="35">
                  <c:v>0.53221677706611281</c:v>
                </c:pt>
                <c:pt idx="36">
                  <c:v>0.55482241382957276</c:v>
                </c:pt>
                <c:pt idx="37">
                  <c:v>0.56816280278582199</c:v>
                </c:pt>
                <c:pt idx="38">
                  <c:v>0.47010521060141552</c:v>
                </c:pt>
                <c:pt idx="39">
                  <c:v>0.51269981763591177</c:v>
                </c:pt>
                <c:pt idx="40">
                  <c:v>0.69716528614768836</c:v>
                </c:pt>
                <c:pt idx="41">
                  <c:v>0.62223899305777342</c:v>
                </c:pt>
                <c:pt idx="42">
                  <c:v>0.61639884525590238</c:v>
                </c:pt>
                <c:pt idx="43">
                  <c:v>0.6766736107326794</c:v>
                </c:pt>
                <c:pt idx="44">
                  <c:v>0.74370966806677152</c:v>
                </c:pt>
                <c:pt idx="45">
                  <c:v>0.67345065191920839</c:v>
                </c:pt>
                <c:pt idx="46">
                  <c:v>0.66677928814403176</c:v>
                </c:pt>
                <c:pt idx="47">
                  <c:v>0.64123500556125101</c:v>
                </c:pt>
                <c:pt idx="48">
                  <c:v>0.6667441607343626</c:v>
                </c:pt>
                <c:pt idx="49">
                  <c:v>0.73385930427439194</c:v>
                </c:pt>
                <c:pt idx="50">
                  <c:v>0.54503235379796677</c:v>
                </c:pt>
                <c:pt idx="51">
                  <c:v>0.53632409729389052</c:v>
                </c:pt>
                <c:pt idx="52">
                  <c:v>0.50840040201417536</c:v>
                </c:pt>
                <c:pt idx="53">
                  <c:v>0.63846538881400006</c:v>
                </c:pt>
                <c:pt idx="54">
                  <c:v>0.6760649809547592</c:v>
                </c:pt>
                <c:pt idx="55">
                  <c:v>0.60156177634629171</c:v>
                </c:pt>
                <c:pt idx="56">
                  <c:v>0.70162220951785303</c:v>
                </c:pt>
                <c:pt idx="57">
                  <c:v>0.63391519082360792</c:v>
                </c:pt>
                <c:pt idx="58">
                  <c:v>0.80116027338048257</c:v>
                </c:pt>
                <c:pt idx="59">
                  <c:v>0.97469908941533834</c:v>
                </c:pt>
                <c:pt idx="60">
                  <c:v>0.83433142858273557</c:v>
                </c:pt>
                <c:pt idx="61">
                  <c:v>0.77740373892652237</c:v>
                </c:pt>
                <c:pt idx="62">
                  <c:v>0.80816039841826381</c:v>
                </c:pt>
                <c:pt idx="63">
                  <c:v>0.72951280066043667</c:v>
                </c:pt>
                <c:pt idx="64">
                  <c:v>0.69078628875034653</c:v>
                </c:pt>
                <c:pt idx="65">
                  <c:v>0.64993035477289995</c:v>
                </c:pt>
                <c:pt idx="66">
                  <c:v>0.59812505246690517</c:v>
                </c:pt>
                <c:pt idx="67">
                  <c:v>0.65218463228368384</c:v>
                </c:pt>
                <c:pt idx="68">
                  <c:v>0.64926974725663977</c:v>
                </c:pt>
                <c:pt idx="69">
                  <c:v>0.82014489225363219</c:v>
                </c:pt>
                <c:pt idx="70">
                  <c:v>0.74140503578017447</c:v>
                </c:pt>
                <c:pt idx="71">
                  <c:v>0.70932587101415157</c:v>
                </c:pt>
                <c:pt idx="72">
                  <c:v>0.76098232401227106</c:v>
                </c:pt>
                <c:pt idx="73">
                  <c:v>0.59040155615611745</c:v>
                </c:pt>
                <c:pt idx="74">
                  <c:v>0.61753798400166704</c:v>
                </c:pt>
                <c:pt idx="75">
                  <c:v>0.66662200250356285</c:v>
                </c:pt>
                <c:pt idx="76">
                  <c:v>0.65320070922013385</c:v>
                </c:pt>
                <c:pt idx="77">
                  <c:v>0.60921534004284073</c:v>
                </c:pt>
                <c:pt idx="78">
                  <c:v>0.55697789247664964</c:v>
                </c:pt>
                <c:pt idx="79">
                  <c:v>0.64291068406384344</c:v>
                </c:pt>
                <c:pt idx="80">
                  <c:v>0.64121517188399246</c:v>
                </c:pt>
                <c:pt idx="81">
                  <c:v>0.67382783495524634</c:v>
                </c:pt>
                <c:pt idx="82">
                  <c:v>0.59978958832643425</c:v>
                </c:pt>
                <c:pt idx="83">
                  <c:v>0.64022218452638968</c:v>
                </c:pt>
                <c:pt idx="84">
                  <c:v>0.55885330865061689</c:v>
                </c:pt>
                <c:pt idx="85">
                  <c:v>0.69978932199818733</c:v>
                </c:pt>
                <c:pt idx="86">
                  <c:v>0.69462040875640252</c:v>
                </c:pt>
                <c:pt idx="87">
                  <c:v>0.6412775262328857</c:v>
                </c:pt>
                <c:pt idx="88">
                  <c:v>0.67777146742465844</c:v>
                </c:pt>
                <c:pt idx="89">
                  <c:v>0.66603482483856224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0.71848353139977372</c:v>
                </c:pt>
                <c:pt idx="1">
                  <c:v>0.78396005045602235</c:v>
                </c:pt>
                <c:pt idx="2">
                  <c:v>0.87910149013828509</c:v>
                </c:pt>
                <c:pt idx="3">
                  <c:v>0.84425653523479816</c:v>
                </c:pt>
                <c:pt idx="4">
                  <c:v>0.84406192608992181</c:v>
                </c:pt>
                <c:pt idx="5">
                  <c:v>0.93080213528543465</c:v>
                </c:pt>
                <c:pt idx="6">
                  <c:v>1.0621079569777965</c:v>
                </c:pt>
                <c:pt idx="7">
                  <c:v>0.89929258565791037</c:v>
                </c:pt>
                <c:pt idx="8">
                  <c:v>0.98893661607510575</c:v>
                </c:pt>
                <c:pt idx="9">
                  <c:v>0.94980046134189267</c:v>
                </c:pt>
                <c:pt idx="10">
                  <c:v>0.75893631534659078</c:v>
                </c:pt>
                <c:pt idx="11">
                  <c:v>0.7342232032037932</c:v>
                </c:pt>
                <c:pt idx="12">
                  <c:v>0.86612169683220874</c:v>
                </c:pt>
                <c:pt idx="13">
                  <c:v>1.154745193710637</c:v>
                </c:pt>
                <c:pt idx="14">
                  <c:v>1.1148915665317554</c:v>
                </c:pt>
                <c:pt idx="15">
                  <c:v>0.74562671841436845</c:v>
                </c:pt>
                <c:pt idx="16">
                  <c:v>0.9859167870425195</c:v>
                </c:pt>
                <c:pt idx="17">
                  <c:v>1.0436873324893641</c:v>
                </c:pt>
                <c:pt idx="18">
                  <c:v>0.97733386152670065</c:v>
                </c:pt>
                <c:pt idx="19">
                  <c:v>1.0097200830373236</c:v>
                </c:pt>
                <c:pt idx="20">
                  <c:v>1.118249683413072</c:v>
                </c:pt>
                <c:pt idx="21">
                  <c:v>1.0598435692550645</c:v>
                </c:pt>
                <c:pt idx="22">
                  <c:v>1.4147422317508329</c:v>
                </c:pt>
                <c:pt idx="23">
                  <c:v>1.1248791526489199</c:v>
                </c:pt>
                <c:pt idx="24">
                  <c:v>1.1722810647821189</c:v>
                </c:pt>
                <c:pt idx="25">
                  <c:v>1.4730759097787565</c:v>
                </c:pt>
                <c:pt idx="26">
                  <c:v>1.6277198110703293</c:v>
                </c:pt>
                <c:pt idx="27">
                  <c:v>1.374464647463481</c:v>
                </c:pt>
                <c:pt idx="28">
                  <c:v>1.0367788696028961</c:v>
                </c:pt>
                <c:pt idx="29">
                  <c:v>0.92156910024372629</c:v>
                </c:pt>
                <c:pt idx="30">
                  <c:v>1.169464341522265</c:v>
                </c:pt>
                <c:pt idx="31">
                  <c:v>1.4989662805013648</c:v>
                </c:pt>
                <c:pt idx="32">
                  <c:v>1.363425081242496</c:v>
                </c:pt>
                <c:pt idx="33">
                  <c:v>1.105308023587807</c:v>
                </c:pt>
                <c:pt idx="34">
                  <c:v>1.1953839328886473</c:v>
                </c:pt>
                <c:pt idx="35">
                  <c:v>1.3140673833330656</c:v>
                </c:pt>
                <c:pt idx="36">
                  <c:v>1.0805949330744395</c:v>
                </c:pt>
                <c:pt idx="37">
                  <c:v>1.0274694125661459</c:v>
                </c:pt>
                <c:pt idx="38">
                  <c:v>1.0131600918739363</c:v>
                </c:pt>
                <c:pt idx="39">
                  <c:v>0.95520758615870194</c:v>
                </c:pt>
                <c:pt idx="40">
                  <c:v>0.8636734628695929</c:v>
                </c:pt>
                <c:pt idx="41">
                  <c:v>0.8886936089903279</c:v>
                </c:pt>
                <c:pt idx="42">
                  <c:v>0.87306408603909824</c:v>
                </c:pt>
                <c:pt idx="43">
                  <c:v>0.82181600156561874</c:v>
                </c:pt>
                <c:pt idx="44">
                  <c:v>0.82268029777216456</c:v>
                </c:pt>
                <c:pt idx="45">
                  <c:v>0.76673033025410731</c:v>
                </c:pt>
                <c:pt idx="46">
                  <c:v>0.80954232320771791</c:v>
                </c:pt>
                <c:pt idx="47">
                  <c:v>0.86321369379390533</c:v>
                </c:pt>
                <c:pt idx="48">
                  <c:v>0.79507275586296833</c:v>
                </c:pt>
                <c:pt idx="49">
                  <c:v>0.79009690426764267</c:v>
                </c:pt>
                <c:pt idx="50">
                  <c:v>0.78737532335971872</c:v>
                </c:pt>
                <c:pt idx="51">
                  <c:v>0.78514507984114656</c:v>
                </c:pt>
                <c:pt idx="52">
                  <c:v>0.63045697159449543</c:v>
                </c:pt>
                <c:pt idx="53">
                  <c:v>0.76525870360924675</c:v>
                </c:pt>
                <c:pt idx="54">
                  <c:v>0.71361159964213361</c:v>
                </c:pt>
                <c:pt idx="55">
                  <c:v>0.73725414384952281</c:v>
                </c:pt>
                <c:pt idx="56">
                  <c:v>0.78834198167046132</c:v>
                </c:pt>
                <c:pt idx="57">
                  <c:v>0.70089438436552198</c:v>
                </c:pt>
                <c:pt idx="58">
                  <c:v>0.71744507643537292</c:v>
                </c:pt>
                <c:pt idx="59">
                  <c:v>0.84427801122955304</c:v>
                </c:pt>
                <c:pt idx="60">
                  <c:v>0.81128878670564608</c:v>
                </c:pt>
                <c:pt idx="61">
                  <c:v>0.6938815968044898</c:v>
                </c:pt>
                <c:pt idx="62">
                  <c:v>0.68270349984332723</c:v>
                </c:pt>
                <c:pt idx="63">
                  <c:v>0.64150794312075832</c:v>
                </c:pt>
                <c:pt idx="64">
                  <c:v>0.73888192393129515</c:v>
                </c:pt>
                <c:pt idx="65">
                  <c:v>0.77913460817652225</c:v>
                </c:pt>
                <c:pt idx="66">
                  <c:v>0.79001857956734922</c:v>
                </c:pt>
                <c:pt idx="67">
                  <c:v>0.6304024130920387</c:v>
                </c:pt>
                <c:pt idx="68">
                  <c:v>0.69805461630776522</c:v>
                </c:pt>
                <c:pt idx="69">
                  <c:v>0.6263298484387877</c:v>
                </c:pt>
                <c:pt idx="70">
                  <c:v>0.66605865234139328</c:v>
                </c:pt>
                <c:pt idx="71">
                  <c:v>0.84134075797948826</c:v>
                </c:pt>
                <c:pt idx="72">
                  <c:v>0.81802902334836269</c:v>
                </c:pt>
                <c:pt idx="73">
                  <c:v>0.78393668538072381</c:v>
                </c:pt>
                <c:pt idx="74">
                  <c:v>0.76927609985160705</c:v>
                </c:pt>
                <c:pt idx="75">
                  <c:v>0.72133061930693698</c:v>
                </c:pt>
                <c:pt idx="76">
                  <c:v>0.55192504465847847</c:v>
                </c:pt>
                <c:pt idx="77">
                  <c:v>0.59591041383577181</c:v>
                </c:pt>
                <c:pt idx="78">
                  <c:v>0.62123763150715505</c:v>
                </c:pt>
                <c:pt idx="79">
                  <c:v>0.81039336601284551</c:v>
                </c:pt>
                <c:pt idx="80">
                  <c:v>0.92965551910178701</c:v>
                </c:pt>
                <c:pt idx="81">
                  <c:v>0.86977749713837338</c:v>
                </c:pt>
                <c:pt idx="82">
                  <c:v>0.94624810457373587</c:v>
                </c:pt>
                <c:pt idx="83">
                  <c:v>0.76274672871727955</c:v>
                </c:pt>
                <c:pt idx="84">
                  <c:v>0.82893839643114309</c:v>
                </c:pt>
                <c:pt idx="85">
                  <c:v>1.0814874758170909</c:v>
                </c:pt>
                <c:pt idx="86">
                  <c:v>1.0768189393823031</c:v>
                </c:pt>
                <c:pt idx="87">
                  <c:v>1.047380432698692</c:v>
                </c:pt>
                <c:pt idx="88">
                  <c:v>1.1005059543442162</c:v>
                </c:pt>
                <c:pt idx="89">
                  <c:v>1.2733043236658363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1.0069017359362502</c:v>
                </c:pt>
                <c:pt idx="1">
                  <c:v>1.0828740091921232</c:v>
                </c:pt>
                <c:pt idx="2">
                  <c:v>1.1596315152152652</c:v>
                </c:pt>
                <c:pt idx="3">
                  <c:v>1.1093854723010284</c:v>
                </c:pt>
                <c:pt idx="4">
                  <c:v>1.0214941069990766</c:v>
                </c:pt>
                <c:pt idx="5">
                  <c:v>1.0089146313890103</c:v>
                </c:pt>
                <c:pt idx="6">
                  <c:v>0.89393105315720001</c:v>
                </c:pt>
                <c:pt idx="7">
                  <c:v>0.89433009428026566</c:v>
                </c:pt>
                <c:pt idx="8">
                  <c:v>0.99252159610974044</c:v>
                </c:pt>
                <c:pt idx="9">
                  <c:v>1.0054980724898246</c:v>
                </c:pt>
                <c:pt idx="10">
                  <c:v>1.0011603752213454</c:v>
                </c:pt>
                <c:pt idx="11">
                  <c:v>0.94533345472860797</c:v>
                </c:pt>
                <c:pt idx="12">
                  <c:v>0.86053660524788123</c:v>
                </c:pt>
                <c:pt idx="13">
                  <c:v>0.83455631210723036</c:v>
                </c:pt>
                <c:pt idx="14">
                  <c:v>0.78358896103969633</c:v>
                </c:pt>
                <c:pt idx="15">
                  <c:v>0.80667095684181511</c:v>
                </c:pt>
                <c:pt idx="16">
                  <c:v>1.0426339071348827</c:v>
                </c:pt>
                <c:pt idx="17">
                  <c:v>0.93678945523163237</c:v>
                </c:pt>
                <c:pt idx="18">
                  <c:v>0.93749325321513455</c:v>
                </c:pt>
                <c:pt idx="19">
                  <c:v>0.945267707667381</c:v>
                </c:pt>
                <c:pt idx="20">
                  <c:v>0.81271998792409161</c:v>
                </c:pt>
                <c:pt idx="21">
                  <c:v>0.88612010185548862</c:v>
                </c:pt>
                <c:pt idx="22">
                  <c:v>0.91496493550449787</c:v>
                </c:pt>
                <c:pt idx="23">
                  <c:v>0.87248172089400067</c:v>
                </c:pt>
                <c:pt idx="24">
                  <c:v>0.93373451016168074</c:v>
                </c:pt>
                <c:pt idx="25">
                  <c:v>0.98138432021470612</c:v>
                </c:pt>
                <c:pt idx="26">
                  <c:v>0.90870169353502639</c:v>
                </c:pt>
                <c:pt idx="27">
                  <c:v>0.80272204229893751</c:v>
                </c:pt>
                <c:pt idx="28">
                  <c:v>0.91196681895052845</c:v>
                </c:pt>
                <c:pt idx="29">
                  <c:v>0.9629282859967736</c:v>
                </c:pt>
                <c:pt idx="30">
                  <c:v>0.96645473790991776</c:v>
                </c:pt>
                <c:pt idx="31">
                  <c:v>0.90615621846424599</c:v>
                </c:pt>
                <c:pt idx="32">
                  <c:v>1.08358796608371</c:v>
                </c:pt>
                <c:pt idx="33">
                  <c:v>1.1694856074945736</c:v>
                </c:pt>
                <c:pt idx="34">
                  <c:v>1.204534234007836</c:v>
                </c:pt>
                <c:pt idx="35">
                  <c:v>1.0738422423696647</c:v>
                </c:pt>
                <c:pt idx="36">
                  <c:v>1.0266817145689493</c:v>
                </c:pt>
                <c:pt idx="37">
                  <c:v>1.1791966761613784</c:v>
                </c:pt>
                <c:pt idx="38">
                  <c:v>1.1287924793043538</c:v>
                </c:pt>
                <c:pt idx="39">
                  <c:v>1.1918239303320621</c:v>
                </c:pt>
                <c:pt idx="40">
                  <c:v>1.2015693797089424</c:v>
                </c:pt>
                <c:pt idx="41">
                  <c:v>1.0753859669962298</c:v>
                </c:pt>
                <c:pt idx="42">
                  <c:v>1.1638030481231478</c:v>
                </c:pt>
                <c:pt idx="43">
                  <c:v>1.4064394105050533</c:v>
                </c:pt>
                <c:pt idx="44">
                  <c:v>1.174379690706673</c:v>
                </c:pt>
                <c:pt idx="45">
                  <c:v>1.1853884774131644</c:v>
                </c:pt>
                <c:pt idx="46">
                  <c:v>1.3365261341960717</c:v>
                </c:pt>
                <c:pt idx="47">
                  <c:v>1.4269434547732343</c:v>
                </c:pt>
                <c:pt idx="48">
                  <c:v>1.4048141770484324</c:v>
                </c:pt>
                <c:pt idx="49">
                  <c:v>1.6192528983665357</c:v>
                </c:pt>
                <c:pt idx="50">
                  <c:v>1.4727029067150232</c:v>
                </c:pt>
                <c:pt idx="51">
                  <c:v>1.9202829980926628</c:v>
                </c:pt>
                <c:pt idx="52">
                  <c:v>1.3895904464066469</c:v>
                </c:pt>
                <c:pt idx="53">
                  <c:v>1.5403050178171502</c:v>
                </c:pt>
                <c:pt idx="54">
                  <c:v>1.3689281921246343</c:v>
                </c:pt>
                <c:pt idx="55">
                  <c:v>1.3663888446850334</c:v>
                </c:pt>
                <c:pt idx="56">
                  <c:v>1.4591509035569201</c:v>
                </c:pt>
                <c:pt idx="57">
                  <c:v>1.6597478500526148</c:v>
                </c:pt>
                <c:pt idx="58">
                  <c:v>1.5461767290811177</c:v>
                </c:pt>
                <c:pt idx="59">
                  <c:v>1.550139138058197</c:v>
                </c:pt>
                <c:pt idx="60">
                  <c:v>1.4716533355885582</c:v>
                </c:pt>
                <c:pt idx="61">
                  <c:v>1.6039748869711488</c:v>
                </c:pt>
                <c:pt idx="62">
                  <c:v>1.7492155093933455</c:v>
                </c:pt>
                <c:pt idx="63">
                  <c:v>1.6022576623126799</c:v>
                </c:pt>
                <c:pt idx="64">
                  <c:v>1.6420544245621533</c:v>
                </c:pt>
                <c:pt idx="65">
                  <c:v>1.6206201327892253</c:v>
                </c:pt>
                <c:pt idx="66">
                  <c:v>1.9986723247538547</c:v>
                </c:pt>
                <c:pt idx="67">
                  <c:v>1.9274127892016968</c:v>
                </c:pt>
                <c:pt idx="68">
                  <c:v>1.6153827102517837</c:v>
                </c:pt>
                <c:pt idx="69">
                  <c:v>1.6473107375007194</c:v>
                </c:pt>
                <c:pt idx="70">
                  <c:v>2.0185872033606929</c:v>
                </c:pt>
                <c:pt idx="71">
                  <c:v>2.0005542453952678</c:v>
                </c:pt>
                <c:pt idx="72">
                  <c:v>1.9047964105353283</c:v>
                </c:pt>
                <c:pt idx="73">
                  <c:v>1.5707737901541499</c:v>
                </c:pt>
                <c:pt idx="74">
                  <c:v>1.9416987179772811</c:v>
                </c:pt>
                <c:pt idx="75">
                  <c:v>2.0284629771082834</c:v>
                </c:pt>
                <c:pt idx="76">
                  <c:v>1.5712754549063961</c:v>
                </c:pt>
                <c:pt idx="77">
                  <c:v>1.6367302444035172</c:v>
                </c:pt>
                <c:pt idx="78">
                  <c:v>1.6857369438525907</c:v>
                </c:pt>
                <c:pt idx="79">
                  <c:v>1.7379084745621918</c:v>
                </c:pt>
                <c:pt idx="80">
                  <c:v>1.6282883879897696</c:v>
                </c:pt>
                <c:pt idx="81">
                  <c:v>1.3992572978833002</c:v>
                </c:pt>
                <c:pt idx="82">
                  <c:v>1.4646898740865599</c:v>
                </c:pt>
                <c:pt idx="83">
                  <c:v>1.3734082573028528</c:v>
                </c:pt>
                <c:pt idx="84">
                  <c:v>1.2921440169564939</c:v>
                </c:pt>
                <c:pt idx="85">
                  <c:v>1.2828343038003187</c:v>
                </c:pt>
                <c:pt idx="86">
                  <c:v>1.220353304612698</c:v>
                </c:pt>
                <c:pt idx="87">
                  <c:v>1.2553928675238306</c:v>
                </c:pt>
                <c:pt idx="88">
                  <c:v>1.2412784052725392</c:v>
                </c:pt>
                <c:pt idx="89">
                  <c:v>1.2084837819328964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1.9377961265288721</c:v>
                </c:pt>
                <c:pt idx="1">
                  <c:v>1.4254900963921227</c:v>
                </c:pt>
                <c:pt idx="2">
                  <c:v>1.3289361957352095</c:v>
                </c:pt>
                <c:pt idx="3">
                  <c:v>1.2977122408069399</c:v>
                </c:pt>
                <c:pt idx="4">
                  <c:v>1.4082115655231755</c:v>
                </c:pt>
                <c:pt idx="5">
                  <c:v>1.7525002092355844</c:v>
                </c:pt>
                <c:pt idx="6">
                  <c:v>1.6034017894618315</c:v>
                </c:pt>
                <c:pt idx="7">
                  <c:v>1.6601702944866643</c:v>
                </c:pt>
                <c:pt idx="8">
                  <c:v>1.7155829302663212</c:v>
                </c:pt>
                <c:pt idx="9">
                  <c:v>1.6934994055551382</c:v>
                </c:pt>
                <c:pt idx="10">
                  <c:v>1.964116303105045</c:v>
                </c:pt>
                <c:pt idx="11">
                  <c:v>1.6912009157057706</c:v>
                </c:pt>
                <c:pt idx="12">
                  <c:v>1.4556677959826874</c:v>
                </c:pt>
                <c:pt idx="13">
                  <c:v>1.5242869122107559</c:v>
                </c:pt>
                <c:pt idx="14">
                  <c:v>1.7535591066263938</c:v>
                </c:pt>
                <c:pt idx="15">
                  <c:v>1.4970478675594094</c:v>
                </c:pt>
                <c:pt idx="16">
                  <c:v>1.0993150215828316</c:v>
                </c:pt>
                <c:pt idx="17">
                  <c:v>1.3509098322840014</c:v>
                </c:pt>
                <c:pt idx="18">
                  <c:v>1.1628923625356029</c:v>
                </c:pt>
                <c:pt idx="19">
                  <c:v>1.1554249636907259</c:v>
                </c:pt>
                <c:pt idx="20">
                  <c:v>1.0293097665815356</c:v>
                </c:pt>
                <c:pt idx="21">
                  <c:v>1.3630695394476542</c:v>
                </c:pt>
                <c:pt idx="22">
                  <c:v>1.3833327582927533</c:v>
                </c:pt>
                <c:pt idx="23">
                  <c:v>1.4831427264491903</c:v>
                </c:pt>
                <c:pt idx="24">
                  <c:v>1.2558526092839346</c:v>
                </c:pt>
                <c:pt idx="25">
                  <c:v>1.108142913596446</c:v>
                </c:pt>
                <c:pt idx="26">
                  <c:v>1.0569072275661822</c:v>
                </c:pt>
                <c:pt idx="27">
                  <c:v>1.0172138310965613</c:v>
                </c:pt>
                <c:pt idx="28">
                  <c:v>1.1674634206235179</c:v>
                </c:pt>
                <c:pt idx="29">
                  <c:v>0.91871525771643747</c:v>
                </c:pt>
                <c:pt idx="30">
                  <c:v>1.2216594714945104</c:v>
                </c:pt>
                <c:pt idx="31">
                  <c:v>1.0016662187032204</c:v>
                </c:pt>
                <c:pt idx="32">
                  <c:v>0.99232135423348522</c:v>
                </c:pt>
                <c:pt idx="33">
                  <c:v>0.89923053409899323</c:v>
                </c:pt>
                <c:pt idx="34">
                  <c:v>0.96176160149632106</c:v>
                </c:pt>
                <c:pt idx="35">
                  <c:v>0.90203501983997392</c:v>
                </c:pt>
                <c:pt idx="36">
                  <c:v>0.98527282705783181</c:v>
                </c:pt>
                <c:pt idx="37">
                  <c:v>1.0346785983572448</c:v>
                </c:pt>
                <c:pt idx="38">
                  <c:v>0.86683435903243466</c:v>
                </c:pt>
                <c:pt idx="39">
                  <c:v>0.83309714323876483</c:v>
                </c:pt>
                <c:pt idx="40">
                  <c:v>1.1711946258828974</c:v>
                </c:pt>
                <c:pt idx="41">
                  <c:v>0.89272470814766658</c:v>
                </c:pt>
                <c:pt idx="42">
                  <c:v>0.82387942469613007</c:v>
                </c:pt>
                <c:pt idx="43">
                  <c:v>1.0193896138090415</c:v>
                </c:pt>
                <c:pt idx="44">
                  <c:v>1.4465609346047268</c:v>
                </c:pt>
                <c:pt idx="45">
                  <c:v>0.82363050717942288</c:v>
                </c:pt>
                <c:pt idx="46">
                  <c:v>0.96369138446736047</c:v>
                </c:pt>
                <c:pt idx="47">
                  <c:v>0.80376687585725759</c:v>
                </c:pt>
                <c:pt idx="48">
                  <c:v>1.0090300600408058</c:v>
                </c:pt>
                <c:pt idx="49">
                  <c:v>0.8688771665098981</c:v>
                </c:pt>
                <c:pt idx="50">
                  <c:v>0.95603844121696713</c:v>
                </c:pt>
                <c:pt idx="51">
                  <c:v>0.82428677931004046</c:v>
                </c:pt>
                <c:pt idx="52">
                  <c:v>1.0477064502472537</c:v>
                </c:pt>
                <c:pt idx="53">
                  <c:v>1.1393871092912582</c:v>
                </c:pt>
                <c:pt idx="54">
                  <c:v>1.0554568786679015</c:v>
                </c:pt>
                <c:pt idx="55">
                  <c:v>2.4833917192752284</c:v>
                </c:pt>
                <c:pt idx="56">
                  <c:v>1.979724188226768</c:v>
                </c:pt>
                <c:pt idx="57">
                  <c:v>3.033147956382714</c:v>
                </c:pt>
                <c:pt idx="58">
                  <c:v>1.6305734148172406</c:v>
                </c:pt>
                <c:pt idx="59">
                  <c:v>1.8395842418134027</c:v>
                </c:pt>
                <c:pt idx="60">
                  <c:v>0.86716544264321704</c:v>
                </c:pt>
                <c:pt idx="61">
                  <c:v>1.5803219109363322</c:v>
                </c:pt>
                <c:pt idx="62">
                  <c:v>1.4795577014107009</c:v>
                </c:pt>
                <c:pt idx="63">
                  <c:v>1.5093717456817546</c:v>
                </c:pt>
                <c:pt idx="64">
                  <c:v>1.1691238606878402</c:v>
                </c:pt>
                <c:pt idx="65">
                  <c:v>1.3947166566498459</c:v>
                </c:pt>
                <c:pt idx="66">
                  <c:v>1.736498782722621</c:v>
                </c:pt>
                <c:pt idx="67">
                  <c:v>1.4365113701403507</c:v>
                </c:pt>
                <c:pt idx="68">
                  <c:v>1.6832205624148278</c:v>
                </c:pt>
                <c:pt idx="69">
                  <c:v>1.1530283932219627</c:v>
                </c:pt>
                <c:pt idx="70">
                  <c:v>1.2527905839550122</c:v>
                </c:pt>
                <c:pt idx="71">
                  <c:v>1.1568735177931395</c:v>
                </c:pt>
                <c:pt idx="72">
                  <c:v>1.3329959178127195</c:v>
                </c:pt>
                <c:pt idx="73">
                  <c:v>1.5049868478965909</c:v>
                </c:pt>
                <c:pt idx="74">
                  <c:v>1.1805049785375512</c:v>
                </c:pt>
                <c:pt idx="75">
                  <c:v>1.2833309047427506</c:v>
                </c:pt>
                <c:pt idx="76">
                  <c:v>1.1990494092824857</c:v>
                </c:pt>
                <c:pt idx="77">
                  <c:v>1.3348976630114933</c:v>
                </c:pt>
                <c:pt idx="78">
                  <c:v>1.2899213604764088</c:v>
                </c:pt>
                <c:pt idx="79">
                  <c:v>1.0688115713497235</c:v>
                </c:pt>
                <c:pt idx="80">
                  <c:v>1.1934814549176347</c:v>
                </c:pt>
                <c:pt idx="81">
                  <c:v>1.029207841156667</c:v>
                </c:pt>
                <c:pt idx="82">
                  <c:v>1.4300719245331102</c:v>
                </c:pt>
                <c:pt idx="83">
                  <c:v>1.3217596873098154</c:v>
                </c:pt>
                <c:pt idx="84">
                  <c:v>1.3681130453583783</c:v>
                </c:pt>
                <c:pt idx="85">
                  <c:v>1.1778870309232619</c:v>
                </c:pt>
                <c:pt idx="86">
                  <c:v>1.2397559660725745</c:v>
                </c:pt>
                <c:pt idx="87">
                  <c:v>1.153391029225183</c:v>
                </c:pt>
                <c:pt idx="88">
                  <c:v>0.96138864123925072</c:v>
                </c:pt>
                <c:pt idx="89">
                  <c:v>0.86905872649032956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85424"/>
        <c:axId val="210186992"/>
      </c:scatterChart>
      <c:valAx>
        <c:axId val="2101854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6992"/>
        <c:crosses val="autoZero"/>
        <c:crossBetween val="midCat"/>
      </c:valAx>
      <c:valAx>
        <c:axId val="21018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185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14.041999819999999</v>
      </c>
      <c r="C2">
        <v>0.60159998999999997</v>
      </c>
      <c r="D2">
        <v>1003.99902344</v>
      </c>
      <c r="E2">
        <v>1.04980004</v>
      </c>
      <c r="F2">
        <v>-16.14599991</v>
      </c>
      <c r="G2">
        <v>1.19239998</v>
      </c>
      <c r="H2">
        <v>757.89099121000004</v>
      </c>
      <c r="J2" s="2">
        <f>TREND(Calibration!$A$2:$A$4,Calibration!$B$2:$B$4,C2)</f>
        <v>416.07898784967284</v>
      </c>
      <c r="K2" s="2">
        <f>TREND(Calibration!$A$2:$A$4,Calibration!$C$2:$C$4,E2)</f>
        <v>405.14378508851962</v>
      </c>
      <c r="L2" s="2">
        <f>TREND(Calibration!$A$2:$A$4,Calibration!$D$2:$D$4,G2)</f>
        <v>450.99037533293102</v>
      </c>
      <c r="N2" s="2">
        <f>AVERAGE(J2:J409)</f>
        <v>414.6965418743103</v>
      </c>
    </row>
    <row r="3" spans="1:14" x14ac:dyDescent="0.25">
      <c r="A3">
        <v>4210</v>
      </c>
      <c r="B3">
        <v>14.08699989</v>
      </c>
      <c r="C3">
        <v>0.60000001999999997</v>
      </c>
      <c r="D3">
        <v>538.17498779000005</v>
      </c>
      <c r="E3">
        <v>1.04879999</v>
      </c>
      <c r="F3">
        <v>935.55200194999998</v>
      </c>
      <c r="G3">
        <v>1.1945999899999999</v>
      </c>
      <c r="H3">
        <v>723.05102538999995</v>
      </c>
      <c r="J3" s="2">
        <f>TREND(Calibration!$A$2:$A$4,Calibration!$B$2:$B$4,C3)</f>
        <v>415.08301593354594</v>
      </c>
      <c r="K3" s="2">
        <f>TREND(Calibration!$A$2:$A$4,Calibration!$C$2:$C$4,E3)</f>
        <v>404.74176646348053</v>
      </c>
      <c r="L3" s="2">
        <f>TREND(Calibration!$A$2:$A$4,Calibration!$D$2:$D$4,G3)</f>
        <v>451.89457920323679</v>
      </c>
    </row>
    <row r="4" spans="1:14" x14ac:dyDescent="0.25">
      <c r="A4">
        <v>9236</v>
      </c>
      <c r="B4">
        <v>14.07699966</v>
      </c>
      <c r="C4">
        <v>0.59840000000000004</v>
      </c>
      <c r="D4">
        <v>1183.2969970700001</v>
      </c>
      <c r="E4">
        <v>1.04770005</v>
      </c>
      <c r="F4">
        <v>428.35101318</v>
      </c>
      <c r="G4">
        <v>1.1950999499999999</v>
      </c>
      <c r="H4">
        <v>1352.08203125</v>
      </c>
      <c r="J4" s="2">
        <f>TREND(Calibration!$A$2:$A$4,Calibration!$B$2:$B$4,C4)</f>
        <v>414.08701289271312</v>
      </c>
      <c r="K4" s="2">
        <f>TREND(Calibration!$A$2:$A$4,Calibration!$C$2:$C$4,E4)</f>
        <v>404.29959220576785</v>
      </c>
      <c r="L4" s="2">
        <f>TREND(Calibration!$A$2:$A$4,Calibration!$D$2:$D$4,G4)</f>
        <v>452.10006270876539</v>
      </c>
    </row>
    <row r="5" spans="1:14" x14ac:dyDescent="0.25">
      <c r="A5">
        <v>14211</v>
      </c>
      <c r="B5">
        <v>14.213999749999999</v>
      </c>
      <c r="C5">
        <v>0.59240000999999998</v>
      </c>
      <c r="D5">
        <v>749.59399413999995</v>
      </c>
      <c r="E5">
        <v>1.42190003</v>
      </c>
      <c r="F5">
        <v>818.22497558999999</v>
      </c>
      <c r="G5">
        <v>1.19289994</v>
      </c>
      <c r="H5">
        <v>734.11499022999999</v>
      </c>
      <c r="J5" s="2">
        <f>TREND(Calibration!$A$2:$A$4,Calibration!$B$2:$B$4,C5)</f>
        <v>410.35205440158995</v>
      </c>
      <c r="K5" s="2">
        <f>TREND(Calibration!$A$2:$A$4,Calibration!$C$2:$C$4,E5)</f>
        <v>554.72743226303055</v>
      </c>
      <c r="L5" s="2">
        <f>TREND(Calibration!$A$2:$A$4,Calibration!$D$2:$D$4,G5)</f>
        <v>451.19585883845963</v>
      </c>
    </row>
    <row r="6" spans="1:14" x14ac:dyDescent="0.25">
      <c r="A6">
        <v>19212</v>
      </c>
      <c r="B6">
        <v>14.24600029</v>
      </c>
      <c r="C6">
        <v>0.59460002000000001</v>
      </c>
      <c r="D6">
        <v>1195.2829589800001</v>
      </c>
      <c r="E6">
        <v>1.0578999499999999</v>
      </c>
      <c r="F6">
        <v>360.44299316000001</v>
      </c>
      <c r="G6">
        <v>1.19239998</v>
      </c>
      <c r="H6">
        <v>1003.76098633</v>
      </c>
      <c r="J6" s="2">
        <f>TREND(Calibration!$A$2:$A$4,Calibration!$B$2:$B$4,C6)</f>
        <v>411.72154768908808</v>
      </c>
      <c r="K6" s="2">
        <f>TREND(Calibration!$A$2:$A$4,Calibration!$C$2:$C$4,E6)</f>
        <v>408.39993696206653</v>
      </c>
      <c r="L6" s="2">
        <f>TREND(Calibration!$A$2:$A$4,Calibration!$D$2:$D$4,G6)</f>
        <v>450.99037533293102</v>
      </c>
    </row>
    <row r="7" spans="1:14" x14ac:dyDescent="0.25">
      <c r="A7">
        <v>24208</v>
      </c>
      <c r="B7">
        <v>14.2329998</v>
      </c>
      <c r="C7">
        <v>0.59399997999999998</v>
      </c>
      <c r="D7">
        <v>752.20202637</v>
      </c>
      <c r="E7">
        <v>1.04709995</v>
      </c>
      <c r="F7">
        <v>512.28198241999996</v>
      </c>
      <c r="G7">
        <v>1.18920004</v>
      </c>
      <c r="H7">
        <v>835.37200928000004</v>
      </c>
      <c r="J7" s="2">
        <f>TREND(Calibration!$A$2:$A$4,Calibration!$B$2:$B$4,C7)</f>
        <v>411.34802631771686</v>
      </c>
      <c r="K7" s="2">
        <f>TREND(Calibration!$A$2:$A$4,Calibration!$C$2:$C$4,E7)</f>
        <v>404.05835289084763</v>
      </c>
      <c r="L7" s="2">
        <f>TREND(Calibration!$A$2:$A$4,Calibration!$D$2:$D$4,G7)</f>
        <v>449.675200341569</v>
      </c>
    </row>
    <row r="8" spans="1:14" x14ac:dyDescent="0.25">
      <c r="A8">
        <v>29209</v>
      </c>
      <c r="B8">
        <v>14.11299992</v>
      </c>
      <c r="C8">
        <v>0.59670000999999995</v>
      </c>
      <c r="D8">
        <v>1365.60998535</v>
      </c>
      <c r="E8">
        <v>1.04340005</v>
      </c>
      <c r="F8">
        <v>-105.26899718999999</v>
      </c>
      <c r="G8">
        <v>1.1880999800000001</v>
      </c>
      <c r="H8">
        <v>9.9000003020963209E+37</v>
      </c>
      <c r="J8" s="2">
        <f>TREND(Calibration!$A$2:$A$4,Calibration!$B$2:$B$4,C8)</f>
        <v>413.02877911476935</v>
      </c>
      <c r="K8" s="2">
        <f>TREND(Calibration!$A$2:$A$4,Calibration!$C$2:$C$4,E8)</f>
        <v>402.57099854778255</v>
      </c>
      <c r="L8" s="2">
        <f>TREND(Calibration!$A$2:$A$4,Calibration!$D$2:$D$4,G8)</f>
        <v>449.22307580142211</v>
      </c>
    </row>
    <row r="9" spans="1:14" x14ac:dyDescent="0.25">
      <c r="A9">
        <v>34210</v>
      </c>
      <c r="B9">
        <v>14.03800011</v>
      </c>
      <c r="C9">
        <v>0.59570003000000005</v>
      </c>
      <c r="D9">
        <v>854.90600586000005</v>
      </c>
      <c r="E9">
        <v>1.04279995</v>
      </c>
      <c r="F9">
        <v>116.59100342000001</v>
      </c>
      <c r="G9">
        <v>1.1880999800000001</v>
      </c>
      <c r="H9">
        <v>1044.6739502</v>
      </c>
      <c r="J9" s="2">
        <f>TREND(Calibration!$A$2:$A$4,Calibration!$B$2:$B$4,C9)</f>
        <v>412.40629744530776</v>
      </c>
      <c r="K9" s="2">
        <f>TREND(Calibration!$A$2:$A$4,Calibration!$C$2:$C$4,E9)</f>
        <v>402.32975923286233</v>
      </c>
      <c r="L9" s="2">
        <f>TREND(Calibration!$A$2:$A$4,Calibration!$D$2:$D$4,G9)</f>
        <v>449.22307580142211</v>
      </c>
    </row>
    <row r="10" spans="1:14" x14ac:dyDescent="0.25">
      <c r="A10">
        <v>39209</v>
      </c>
      <c r="B10">
        <v>13.98600006</v>
      </c>
      <c r="C10">
        <v>0.59240000999999998</v>
      </c>
      <c r="D10">
        <v>696.52697753999996</v>
      </c>
      <c r="E10">
        <v>1.0525000099999999</v>
      </c>
      <c r="F10">
        <v>230.85600281000001</v>
      </c>
      <c r="G10">
        <v>1.1880999800000001</v>
      </c>
      <c r="H10">
        <v>1222.13098145</v>
      </c>
      <c r="J10" s="2">
        <f>TREND(Calibration!$A$2:$A$4,Calibration!$B$2:$B$4,C10)</f>
        <v>410.35205440158995</v>
      </c>
      <c r="K10" s="2">
        <f>TREND(Calibration!$A$2:$A$4,Calibration!$C$2:$C$4,E10)</f>
        <v>406.22916904636855</v>
      </c>
      <c r="L10" s="2">
        <f>TREND(Calibration!$A$2:$A$4,Calibration!$D$2:$D$4,G10)</f>
        <v>449.22307580142211</v>
      </c>
    </row>
    <row r="11" spans="1:14" x14ac:dyDescent="0.25">
      <c r="A11">
        <v>44210</v>
      </c>
      <c r="B11">
        <v>13.97000027</v>
      </c>
      <c r="C11">
        <v>0.58759998999999996</v>
      </c>
      <c r="D11">
        <v>734.37402343999997</v>
      </c>
      <c r="E11">
        <v>1.06659997</v>
      </c>
      <c r="F11">
        <v>133.86599731000001</v>
      </c>
      <c r="G11">
        <v>1.1854000099999999</v>
      </c>
      <c r="H11">
        <v>1310.7540283200001</v>
      </c>
      <c r="J11" s="2">
        <f>TREND(Calibration!$A$2:$A$4,Calibration!$B$2:$B$4,C11)</f>
        <v>407.36407017885614</v>
      </c>
      <c r="K11" s="2">
        <f>TREND(Calibration!$A$2:$A$4,Calibration!$C$2:$C$4,E11)</f>
        <v>411.89733217051895</v>
      </c>
      <c r="L11" s="2">
        <f>TREND(Calibration!$A$2:$A$4,Calibration!$D$2:$D$4,G11)</f>
        <v>448.11338842558763</v>
      </c>
    </row>
    <row r="12" spans="1:14" x14ac:dyDescent="0.25">
      <c r="A12">
        <v>49219</v>
      </c>
      <c r="B12">
        <v>14.079999920000001</v>
      </c>
      <c r="C12">
        <v>0.58649998999999997</v>
      </c>
      <c r="D12">
        <v>576.28997803000004</v>
      </c>
      <c r="E12">
        <v>1.0671000500000001</v>
      </c>
      <c r="F12">
        <v>846.61700439000003</v>
      </c>
      <c r="G12">
        <v>1.18649995</v>
      </c>
      <c r="H12">
        <v>906.44299316000001</v>
      </c>
      <c r="J12" s="2">
        <f>TREND(Calibration!$A$2:$A$4,Calibration!$B$2:$B$4,C12)</f>
        <v>406.67932664757768</v>
      </c>
      <c r="K12" s="2">
        <f>TREND(Calibration!$A$2:$A$4,Calibration!$C$2:$C$4,E12)</f>
        <v>412.09836359295741</v>
      </c>
      <c r="L12" s="2">
        <f>TREND(Calibration!$A$2:$A$4,Calibration!$D$2:$D$4,G12)</f>
        <v>448.56546364574763</v>
      </c>
    </row>
    <row r="13" spans="1:14" x14ac:dyDescent="0.25">
      <c r="A13">
        <v>54211</v>
      </c>
      <c r="B13">
        <v>14.12899971</v>
      </c>
      <c r="C13">
        <v>0.58859998000000002</v>
      </c>
      <c r="D13">
        <v>1187.0030517600001</v>
      </c>
      <c r="E13">
        <v>1.06659997</v>
      </c>
      <c r="F13">
        <v>283.85101318</v>
      </c>
      <c r="G13">
        <v>1.1827000400000001</v>
      </c>
      <c r="H13">
        <v>9.9000003020963209E+37</v>
      </c>
      <c r="J13" s="2">
        <f>TREND(Calibration!$A$2:$A$4,Calibration!$B$2:$B$4,C13)</f>
        <v>407.986558073259</v>
      </c>
      <c r="K13" s="2">
        <f>TREND(Calibration!$A$2:$A$4,Calibration!$C$2:$C$4,E13)</f>
        <v>411.89733217051895</v>
      </c>
      <c r="L13" s="2">
        <f>TREND(Calibration!$A$2:$A$4,Calibration!$D$2:$D$4,G13)</f>
        <v>447.00370104975326</v>
      </c>
    </row>
    <row r="14" spans="1:14" x14ac:dyDescent="0.25">
      <c r="A14">
        <v>59212</v>
      </c>
      <c r="B14">
        <v>14.24600029</v>
      </c>
      <c r="C14">
        <v>0.58810001999999995</v>
      </c>
      <c r="D14">
        <v>824.54797363</v>
      </c>
      <c r="E14">
        <v>1.0946999799999999</v>
      </c>
      <c r="F14">
        <v>681.45697021000001</v>
      </c>
      <c r="G14">
        <v>1.18110001</v>
      </c>
      <c r="H14">
        <v>9.9000003020963209E+37</v>
      </c>
      <c r="J14" s="2">
        <f>TREND(Calibration!$A$2:$A$4,Calibration!$B$2:$B$4,C14)</f>
        <v>407.67533591335172</v>
      </c>
      <c r="K14" s="2">
        <f>TREND(Calibration!$A$2:$A$4,Calibration!$C$2:$C$4,E14)</f>
        <v>423.19349474617559</v>
      </c>
      <c r="L14" s="2">
        <f>TREND(Calibration!$A$2:$A$4,Calibration!$D$2:$D$4,G14)</f>
        <v>446.34608889407872</v>
      </c>
    </row>
    <row r="15" spans="1:14" x14ac:dyDescent="0.25">
      <c r="A15">
        <v>64211</v>
      </c>
      <c r="B15">
        <v>14.243000029999999</v>
      </c>
      <c r="C15">
        <v>0.58649998999999997</v>
      </c>
      <c r="D15">
        <v>671.96099853999999</v>
      </c>
      <c r="E15">
        <v>1.1001000400000001</v>
      </c>
      <c r="F15">
        <v>776.51300048999997</v>
      </c>
      <c r="G15">
        <v>1.1832</v>
      </c>
      <c r="H15">
        <v>799.14300536999997</v>
      </c>
      <c r="J15" s="2">
        <f>TREND(Calibration!$A$2:$A$4,Calibration!$B$2:$B$4,C15)</f>
        <v>406.67932664757768</v>
      </c>
      <c r="K15" s="2">
        <f>TREND(Calibration!$A$2:$A$4,Calibration!$C$2:$C$4,E15)</f>
        <v>425.36431090169663</v>
      </c>
      <c r="L15" s="2">
        <f>TREND(Calibration!$A$2:$A$4,Calibration!$D$2:$D$4,G15)</f>
        <v>447.20918455528187</v>
      </c>
    </row>
    <row r="16" spans="1:14" x14ac:dyDescent="0.25">
      <c r="A16">
        <v>69221</v>
      </c>
      <c r="B16">
        <v>14.12300014</v>
      </c>
      <c r="C16">
        <v>0.58700001000000002</v>
      </c>
      <c r="D16">
        <v>9.9000003020963209E+37</v>
      </c>
      <c r="E16">
        <v>1.1081999499999999</v>
      </c>
      <c r="F16">
        <v>171.46899414000001</v>
      </c>
      <c r="G16">
        <v>1.19350004</v>
      </c>
      <c r="H16">
        <v>9.9000003020963209E+37</v>
      </c>
      <c r="J16" s="2">
        <f>TREND(Calibration!$A$2:$A$4,Calibration!$B$2:$B$4,C16)</f>
        <v>406.9905861571321</v>
      </c>
      <c r="K16" s="2">
        <f>TREND(Calibration!$A$2:$A$4,Calibration!$C$2:$C$4,E16)</f>
        <v>428.62046277524354</v>
      </c>
      <c r="L16" s="2">
        <f>TREND(Calibration!$A$2:$A$4,Calibration!$D$2:$D$4,G16)</f>
        <v>451.44249987307791</v>
      </c>
    </row>
    <row r="17" spans="1:12" x14ac:dyDescent="0.25">
      <c r="A17">
        <v>74212</v>
      </c>
      <c r="B17">
        <v>14.019000050000001</v>
      </c>
      <c r="C17">
        <v>0.59509999000000002</v>
      </c>
      <c r="D17">
        <v>574.47198486000002</v>
      </c>
      <c r="E17">
        <v>1.1291999800000001</v>
      </c>
      <c r="F17">
        <v>346.24499512</v>
      </c>
      <c r="G17">
        <v>1.2021000399999999</v>
      </c>
      <c r="H17">
        <v>1217.85998535</v>
      </c>
      <c r="J17" s="2">
        <f>TREND(Calibration!$A$2:$A$4,Calibration!$B$2:$B$4,C17)</f>
        <v>412.03277607393653</v>
      </c>
      <c r="K17" s="2">
        <f>TREND(Calibration!$A$2:$A$4,Calibration!$C$2:$C$4,E17)</f>
        <v>437.06244386256947</v>
      </c>
      <c r="L17" s="2">
        <f>TREND(Calibration!$A$2:$A$4,Calibration!$D$2:$D$4,G17)</f>
        <v>454.97709893609567</v>
      </c>
    </row>
    <row r="18" spans="1:12" x14ac:dyDescent="0.25">
      <c r="A18">
        <v>79213</v>
      </c>
      <c r="B18">
        <v>14.01599979</v>
      </c>
      <c r="C18">
        <v>0.59460002000000001</v>
      </c>
      <c r="D18">
        <v>483.66400146000001</v>
      </c>
      <c r="E18">
        <v>1.06500006</v>
      </c>
      <c r="F18">
        <v>748.44598388999998</v>
      </c>
      <c r="G18">
        <v>1.2053999900000001</v>
      </c>
      <c r="H18">
        <v>800.89599609000004</v>
      </c>
      <c r="J18" s="2">
        <f>TREND(Calibration!$A$2:$A$4,Calibration!$B$2:$B$4,C18)</f>
        <v>411.72154768908808</v>
      </c>
      <c r="K18" s="2">
        <f>TREND(Calibration!$A$2:$A$4,Calibration!$C$2:$C$4,E18)</f>
        <v>411.25417071020564</v>
      </c>
      <c r="L18" s="2">
        <f>TREND(Calibration!$A$2:$A$4,Calibration!$D$2:$D$4,G18)</f>
        <v>456.33337802656155</v>
      </c>
    </row>
    <row r="19" spans="1:12" x14ac:dyDescent="0.25">
      <c r="A19">
        <v>84214</v>
      </c>
      <c r="B19">
        <v>13.989999770000001</v>
      </c>
      <c r="C19">
        <v>0.59130000999999999</v>
      </c>
      <c r="D19">
        <v>1115.79296875</v>
      </c>
      <c r="E19">
        <v>1.0514999599999999</v>
      </c>
      <c r="F19">
        <v>27.53100014</v>
      </c>
      <c r="G19">
        <v>1.2074999799999999</v>
      </c>
      <c r="H19">
        <v>9.9000003020963209E+37</v>
      </c>
      <c r="J19" s="2">
        <f>TREND(Calibration!$A$2:$A$4,Calibration!$B$2:$B$4,C19)</f>
        <v>409.6673108703115</v>
      </c>
      <c r="K19" s="2">
        <f>TREND(Calibration!$A$2:$A$4,Calibration!$C$2:$C$4,E19)</f>
        <v>405.82715042132946</v>
      </c>
      <c r="L19" s="2">
        <f>TREND(Calibration!$A$2:$A$4,Calibration!$D$2:$D$4,G19)</f>
        <v>457.19647368776458</v>
      </c>
    </row>
    <row r="20" spans="1:12" x14ac:dyDescent="0.25">
      <c r="A20">
        <v>89213</v>
      </c>
      <c r="B20">
        <v>14.01599979</v>
      </c>
      <c r="C20">
        <v>0.59130000999999999</v>
      </c>
      <c r="D20">
        <v>796.86499022999999</v>
      </c>
      <c r="E20">
        <v>1.0585000499999999</v>
      </c>
      <c r="F20">
        <v>279.91101073999999</v>
      </c>
      <c r="G20">
        <v>1.2058999500000001</v>
      </c>
      <c r="H20">
        <v>1175.54296875</v>
      </c>
      <c r="J20" s="2">
        <f>TREND(Calibration!$A$2:$A$4,Calibration!$B$2:$B$4,C20)</f>
        <v>409.6673108703115</v>
      </c>
      <c r="K20" s="2">
        <f>TREND(Calibration!$A$2:$A$4,Calibration!$C$2:$C$4,E20)</f>
        <v>408.64117627698676</v>
      </c>
      <c r="L20" s="2">
        <f>TREND(Calibration!$A$2:$A$4,Calibration!$D$2:$D$4,G20)</f>
        <v>456.53886153209015</v>
      </c>
    </row>
    <row r="21" spans="1:12" x14ac:dyDescent="0.25">
      <c r="A21">
        <v>94213</v>
      </c>
      <c r="B21">
        <v>14.161999700000001</v>
      </c>
      <c r="C21">
        <v>0.59030002000000004</v>
      </c>
      <c r="D21">
        <v>710.57000731999995</v>
      </c>
      <c r="E21">
        <v>1.30309999</v>
      </c>
      <c r="F21">
        <v>407.05599976000002</v>
      </c>
      <c r="G21">
        <v>1.20809996</v>
      </c>
      <c r="H21">
        <v>919.96899413999995</v>
      </c>
      <c r="J21" s="2">
        <f>TREND(Calibration!$A$2:$A$4,Calibration!$B$2:$B$4,C21)</f>
        <v>409.04482297590869</v>
      </c>
      <c r="K21" s="2">
        <f>TREND(Calibration!$A$2:$A$4,Calibration!$C$2:$C$4,E21)</f>
        <v>506.96999139968148</v>
      </c>
      <c r="L21" s="2">
        <f>TREND(Calibration!$A$2:$A$4,Calibration!$D$2:$D$4,G21)</f>
        <v>457.44306540239592</v>
      </c>
    </row>
    <row r="22" spans="1:12" x14ac:dyDescent="0.25">
      <c r="A22">
        <v>99213</v>
      </c>
      <c r="B22">
        <v>14.2329998</v>
      </c>
      <c r="C22">
        <v>0.58810001999999995</v>
      </c>
      <c r="D22">
        <v>921.18298340000001</v>
      </c>
      <c r="E22">
        <v>1.23670006</v>
      </c>
      <c r="F22">
        <v>396.32299805000002</v>
      </c>
      <c r="G22">
        <v>1.2182999800000001</v>
      </c>
      <c r="H22">
        <v>1019.05603027</v>
      </c>
      <c r="J22" s="2">
        <f>TREND(Calibration!$A$2:$A$4,Calibration!$B$2:$B$4,C22)</f>
        <v>407.67533591335172</v>
      </c>
      <c r="K22" s="2">
        <f>TREND(Calibration!$A$2:$A$4,Calibration!$C$2:$C$4,E22)</f>
        <v>480.27731747208412</v>
      </c>
      <c r="L22" s="2">
        <f>TREND(Calibration!$A$2:$A$4,Calibration!$D$2:$D$4,G22)</f>
        <v>461.63527251108934</v>
      </c>
    </row>
    <row r="23" spans="1:12" x14ac:dyDescent="0.25">
      <c r="A23">
        <v>104213</v>
      </c>
      <c r="B23">
        <v>14.178000450000001</v>
      </c>
      <c r="C23">
        <v>0.59130000999999999</v>
      </c>
      <c r="D23">
        <v>1008.17700195</v>
      </c>
      <c r="E23">
        <v>1.1075999700000001</v>
      </c>
      <c r="F23">
        <v>47.481998439999998</v>
      </c>
      <c r="G23">
        <v>1.2274999600000001</v>
      </c>
      <c r="H23">
        <v>1101.1729736299999</v>
      </c>
      <c r="J23" s="2">
        <f>TREND(Calibration!$A$2:$A$4,Calibration!$B$2:$B$4,C23)</f>
        <v>409.6673108703115</v>
      </c>
      <c r="K23" s="2">
        <f>TREND(Calibration!$A$2:$A$4,Calibration!$C$2:$C$4,E23)</f>
        <v>428.37927170014638</v>
      </c>
      <c r="L23" s="2">
        <f>TREND(Calibration!$A$2:$A$4,Calibration!$D$2:$D$4,G23)</f>
        <v>465.41646328873844</v>
      </c>
    </row>
    <row r="24" spans="1:12" x14ac:dyDescent="0.25">
      <c r="A24">
        <v>109213</v>
      </c>
      <c r="B24">
        <v>14.08699989</v>
      </c>
      <c r="C24">
        <v>0.59240000999999998</v>
      </c>
      <c r="D24">
        <v>1015.41802979</v>
      </c>
      <c r="E24">
        <v>1.1627000599999999</v>
      </c>
      <c r="F24">
        <v>392.51699829</v>
      </c>
      <c r="G24">
        <v>1.2776999499999999</v>
      </c>
      <c r="H24">
        <v>9.9000003020963209E+37</v>
      </c>
      <c r="J24" s="2">
        <f>TREND(Calibration!$A$2:$A$4,Calibration!$B$2:$B$4,C24)</f>
        <v>410.35205440158995</v>
      </c>
      <c r="K24" s="2">
        <f>TREND(Calibration!$A$2:$A$4,Calibration!$C$2:$C$4,E24)</f>
        <v>450.52942661373226</v>
      </c>
      <c r="L24" s="2">
        <f>TREND(Calibration!$A$2:$A$4,Calibration!$D$2:$D$4,G24)</f>
        <v>486.0486537093783</v>
      </c>
    </row>
    <row r="25" spans="1:12" x14ac:dyDescent="0.25">
      <c r="A25">
        <v>114214</v>
      </c>
      <c r="B25">
        <v>13.989999770000001</v>
      </c>
      <c r="C25">
        <v>0.58859998000000002</v>
      </c>
      <c r="D25">
        <v>597.13299560999997</v>
      </c>
      <c r="E25">
        <v>1.1421999899999999</v>
      </c>
      <c r="F25">
        <v>420.66598511000001</v>
      </c>
      <c r="G25">
        <v>1.2902</v>
      </c>
      <c r="H25">
        <v>1335.5760498</v>
      </c>
      <c r="J25" s="2">
        <f>TREND(Calibration!$A$2:$A$4,Calibration!$B$2:$B$4,C25)</f>
        <v>407.986558073259</v>
      </c>
      <c r="K25" s="2">
        <f>TREND(Calibration!$A$2:$A$4,Calibration!$C$2:$C$4,E25)</f>
        <v>442.28842870902184</v>
      </c>
      <c r="L25" s="2">
        <f>TREND(Calibration!$A$2:$A$4,Calibration!$D$2:$D$4,G25)</f>
        <v>491.18617289748022</v>
      </c>
    </row>
    <row r="26" spans="1:12" x14ac:dyDescent="0.25">
      <c r="A26">
        <v>119214</v>
      </c>
      <c r="B26">
        <v>13.92500019</v>
      </c>
      <c r="C26">
        <v>0.58810001999999995</v>
      </c>
      <c r="D26">
        <v>627.74401854999996</v>
      </c>
      <c r="E26">
        <v>1.2610000400000001</v>
      </c>
      <c r="F26">
        <v>613.78802489999998</v>
      </c>
      <c r="G26">
        <v>1.28639996</v>
      </c>
      <c r="H26">
        <v>1335.4250488299999</v>
      </c>
      <c r="J26" s="2">
        <f>TREND(Calibration!$A$2:$A$4,Calibration!$B$2:$B$4,C26)</f>
        <v>407.67533591335172</v>
      </c>
      <c r="K26" s="2">
        <f>TREND(Calibration!$A$2:$A$4,Calibration!$C$2:$C$4,E26)</f>
        <v>490.0458735923562</v>
      </c>
      <c r="L26" s="2">
        <f>TREND(Calibration!$A$2:$A$4,Calibration!$D$2:$D$4,G26)</f>
        <v>489.62435687149991</v>
      </c>
    </row>
    <row r="27" spans="1:12" x14ac:dyDescent="0.25">
      <c r="A27">
        <v>124216</v>
      </c>
      <c r="B27">
        <v>13.998999599999999</v>
      </c>
      <c r="C27">
        <v>0.59570003000000005</v>
      </c>
      <c r="D27">
        <v>418.18099976000002</v>
      </c>
      <c r="E27">
        <v>1.1827000400000001</v>
      </c>
      <c r="F27">
        <v>1163.7139892600001</v>
      </c>
      <c r="G27">
        <v>1.28639996</v>
      </c>
      <c r="H27">
        <v>1318.70703125</v>
      </c>
      <c r="J27" s="2">
        <f>TREND(Calibration!$A$2:$A$4,Calibration!$B$2:$B$4,C27)</f>
        <v>412.40629744530776</v>
      </c>
      <c r="K27" s="2">
        <f>TREND(Calibration!$A$2:$A$4,Calibration!$C$2:$C$4,E27)</f>
        <v>458.56938907601909</v>
      </c>
      <c r="L27" s="2">
        <f>TREND(Calibration!$A$2:$A$4,Calibration!$D$2:$D$4,G27)</f>
        <v>489.62435687149991</v>
      </c>
    </row>
    <row r="28" spans="1:12" x14ac:dyDescent="0.25">
      <c r="A28">
        <v>129215</v>
      </c>
      <c r="B28">
        <v>13.97999954</v>
      </c>
      <c r="C28">
        <v>0.58859998000000002</v>
      </c>
      <c r="D28">
        <v>1093.0090332</v>
      </c>
      <c r="E28">
        <v>1.1507999900000001</v>
      </c>
      <c r="F28">
        <v>707.39099121000004</v>
      </c>
      <c r="G28">
        <v>1.29449999</v>
      </c>
      <c r="H28">
        <v>9.9000003020963209E+37</v>
      </c>
      <c r="J28" s="2">
        <f>TREND(Calibration!$A$2:$A$4,Calibration!$B$2:$B$4,C28)</f>
        <v>407.986558073259</v>
      </c>
      <c r="K28" s="2">
        <f>TREND(Calibration!$A$2:$A$4,Calibration!$C$2:$C$4,E28)</f>
        <v>445.7456160249925</v>
      </c>
      <c r="L28" s="2">
        <f>TREND(Calibration!$A$2:$A$4,Calibration!$D$2:$D$4,G28)</f>
        <v>492.95346831899019</v>
      </c>
    </row>
    <row r="29" spans="1:12" x14ac:dyDescent="0.25">
      <c r="A29">
        <v>134215</v>
      </c>
      <c r="B29">
        <v>14.041999819999999</v>
      </c>
      <c r="C29">
        <v>0.58590001000000003</v>
      </c>
      <c r="D29">
        <v>714.07702637</v>
      </c>
      <c r="E29">
        <v>1.1287000199999999</v>
      </c>
      <c r="F29">
        <v>1018.23602295</v>
      </c>
      <c r="G29">
        <v>1.3047000200000001</v>
      </c>
      <c r="H29">
        <v>1193.12402344</v>
      </c>
      <c r="J29" s="2">
        <f>TREND(Calibration!$A$2:$A$4,Calibration!$B$2:$B$4,C29)</f>
        <v>406.30584262585364</v>
      </c>
      <c r="K29" s="2">
        <f>TREND(Calibration!$A$2:$A$4,Calibration!$C$2:$C$4,E29)</f>
        <v>436.86146067995395</v>
      </c>
      <c r="L29" s="2">
        <f>TREND(Calibration!$A$2:$A$4,Calibration!$D$2:$D$4,G29)</f>
        <v>497.14567953768244</v>
      </c>
    </row>
    <row r="30" spans="1:12" x14ac:dyDescent="0.25">
      <c r="A30">
        <v>139215</v>
      </c>
      <c r="B30">
        <v>14.2329998</v>
      </c>
      <c r="C30">
        <v>0.58969998000000001</v>
      </c>
      <c r="D30">
        <v>391.88699341</v>
      </c>
      <c r="E30">
        <v>1.13569999</v>
      </c>
      <c r="F30">
        <v>9.9000003020963209E+37</v>
      </c>
      <c r="G30">
        <v>1.3085000499999999</v>
      </c>
      <c r="H30">
        <v>1022.26098633</v>
      </c>
      <c r="J30" s="2">
        <f>TREND(Calibration!$A$2:$A$4,Calibration!$B$2:$B$4,C30)</f>
        <v>408.67130160453746</v>
      </c>
      <c r="K30" s="2">
        <f>TREND(Calibration!$A$2:$A$4,Calibration!$C$2:$C$4,E30)</f>
        <v>439.67543829578824</v>
      </c>
      <c r="L30" s="2">
        <f>TREND(Calibration!$A$2:$A$4,Calibration!$D$2:$D$4,G30)</f>
        <v>498.70749145366381</v>
      </c>
    </row>
    <row r="31" spans="1:12" x14ac:dyDescent="0.25">
      <c r="A31">
        <v>144215</v>
      </c>
      <c r="B31">
        <v>14.239000320000001</v>
      </c>
      <c r="C31">
        <v>0.58759998999999996</v>
      </c>
      <c r="D31">
        <v>1003.75500488</v>
      </c>
      <c r="E31">
        <v>1.1330000200000001</v>
      </c>
      <c r="F31">
        <v>1057.5720214800001</v>
      </c>
      <c r="G31">
        <v>1.3052999999999999</v>
      </c>
      <c r="H31">
        <v>9.9000003020963209E+37</v>
      </c>
      <c r="J31" s="2">
        <f>TREND(Calibration!$A$2:$A$4,Calibration!$B$2:$B$4,C31)</f>
        <v>407.36407017885614</v>
      </c>
      <c r="K31" s="2">
        <f>TREND(Calibration!$A$2:$A$4,Calibration!$C$2:$C$4,E31)</f>
        <v>438.59005433793931</v>
      </c>
      <c r="L31" s="2">
        <f>TREND(Calibration!$A$2:$A$4,Calibration!$D$2:$D$4,G31)</f>
        <v>497.39227125231378</v>
      </c>
    </row>
    <row r="32" spans="1:12" x14ac:dyDescent="0.25">
      <c r="A32">
        <v>149215</v>
      </c>
      <c r="B32">
        <v>14.194000239999999</v>
      </c>
      <c r="C32">
        <v>0.58590001000000003</v>
      </c>
      <c r="D32">
        <v>754.16198729999996</v>
      </c>
      <c r="E32">
        <v>1.1334999800000001</v>
      </c>
      <c r="F32">
        <v>1107.25598145</v>
      </c>
      <c r="G32">
        <v>1.3085000499999999</v>
      </c>
      <c r="H32">
        <v>9.9000003020963209E+37</v>
      </c>
      <c r="J32" s="2">
        <f>TREND(Calibration!$A$2:$A$4,Calibration!$B$2:$B$4,C32)</f>
        <v>406.30584262585364</v>
      </c>
      <c r="K32" s="2">
        <f>TREND(Calibration!$A$2:$A$4,Calibration!$C$2:$C$4,E32)</f>
        <v>438.79103752055477</v>
      </c>
      <c r="L32" s="2">
        <f>TREND(Calibration!$A$2:$A$4,Calibration!$D$2:$D$4,G32)</f>
        <v>498.70749145366381</v>
      </c>
    </row>
    <row r="33" spans="1:12" x14ac:dyDescent="0.25">
      <c r="A33">
        <v>154215</v>
      </c>
      <c r="B33">
        <v>14.11900043</v>
      </c>
      <c r="C33">
        <v>0.58859998000000002</v>
      </c>
      <c r="D33">
        <v>586.56701659999999</v>
      </c>
      <c r="E33">
        <v>1.1340999599999999</v>
      </c>
      <c r="F33">
        <v>9.9000003020963209E+37</v>
      </c>
      <c r="G33">
        <v>1.3085000499999999</v>
      </c>
      <c r="H33">
        <v>9.9000003020963209E+37</v>
      </c>
      <c r="J33" s="2">
        <f>TREND(Calibration!$A$2:$A$4,Calibration!$B$2:$B$4,C33)</f>
        <v>407.986558073259</v>
      </c>
      <c r="K33" s="2">
        <f>TREND(Calibration!$A$2:$A$4,Calibration!$C$2:$C$4,E33)</f>
        <v>439.03222859565187</v>
      </c>
      <c r="L33" s="2">
        <f>TREND(Calibration!$A$2:$A$4,Calibration!$D$2:$D$4,G33)</f>
        <v>498.70749145366381</v>
      </c>
    </row>
    <row r="34" spans="1:12" x14ac:dyDescent="0.25">
      <c r="A34">
        <v>159215</v>
      </c>
      <c r="B34">
        <v>14.067999840000001</v>
      </c>
      <c r="C34">
        <v>0.59509999000000002</v>
      </c>
      <c r="D34">
        <v>686.67498779000005</v>
      </c>
      <c r="E34">
        <v>1.2182999800000001</v>
      </c>
      <c r="F34">
        <v>1252.8969726600001</v>
      </c>
      <c r="G34">
        <v>1.3204</v>
      </c>
      <c r="H34">
        <v>9.9000003020963209E+37</v>
      </c>
      <c r="J34" s="2">
        <f>TREND(Calibration!$A$2:$A$4,Calibration!$B$2:$B$4,C34)</f>
        <v>412.03277607393653</v>
      </c>
      <c r="K34" s="2">
        <f>TREND(Calibration!$A$2:$A$4,Calibration!$C$2:$C$4,E34)</f>
        <v>472.88051245012548</v>
      </c>
      <c r="L34" s="2">
        <f>TREND(Calibration!$A$2:$A$4,Calibration!$D$2:$D$4,G34)</f>
        <v>503.59836960714745</v>
      </c>
    </row>
    <row r="35" spans="1:12" x14ac:dyDescent="0.25">
      <c r="A35">
        <v>164216</v>
      </c>
      <c r="B35">
        <v>13.97999954</v>
      </c>
      <c r="C35">
        <v>0.59350002000000002</v>
      </c>
      <c r="D35">
        <v>664.21997069999998</v>
      </c>
      <c r="E35">
        <v>1.2113000199999999</v>
      </c>
      <c r="F35">
        <v>1271.1369628899999</v>
      </c>
      <c r="G35">
        <v>1.33389997</v>
      </c>
      <c r="H35">
        <v>9.9000003020963209E+37</v>
      </c>
      <c r="J35" s="2">
        <f>TREND(Calibration!$A$2:$A$4,Calibration!$B$2:$B$4,C35)</f>
        <v>411.03680415780963</v>
      </c>
      <c r="K35" s="2">
        <f>TREND(Calibration!$A$2:$A$4,Calibration!$C$2:$C$4,E35)</f>
        <v>470.06653885427636</v>
      </c>
      <c r="L35" s="2">
        <f>TREND(Calibration!$A$2:$A$4,Calibration!$D$2:$D$4,G35)</f>
        <v>509.14685580630658</v>
      </c>
    </row>
    <row r="36" spans="1:12" x14ac:dyDescent="0.25">
      <c r="A36">
        <v>169216</v>
      </c>
      <c r="B36">
        <v>13.930999760000001</v>
      </c>
      <c r="C36">
        <v>0.59189999000000004</v>
      </c>
      <c r="D36">
        <v>602.94299316000001</v>
      </c>
      <c r="E36">
        <v>1.2058999500000001</v>
      </c>
      <c r="F36">
        <v>1322.1159668</v>
      </c>
      <c r="G36">
        <v>1.33389997</v>
      </c>
      <c r="H36">
        <v>9.9000003020963209E+37</v>
      </c>
      <c r="J36" s="2">
        <f>TREND(Calibration!$A$2:$A$4,Calibration!$B$2:$B$4,C36)</f>
        <v>410.04079489203559</v>
      </c>
      <c r="K36" s="2">
        <f>TREND(Calibration!$A$2:$A$4,Calibration!$C$2:$C$4,E36)</f>
        <v>467.89571867877021</v>
      </c>
      <c r="L36" s="2">
        <f>TREND(Calibration!$A$2:$A$4,Calibration!$D$2:$D$4,G36)</f>
        <v>509.14685580630658</v>
      </c>
    </row>
    <row r="37" spans="1:12" x14ac:dyDescent="0.25">
      <c r="A37">
        <v>174216</v>
      </c>
      <c r="B37">
        <v>14.00599957</v>
      </c>
      <c r="C37">
        <v>0.59030002000000004</v>
      </c>
      <c r="D37">
        <v>622.70697021000001</v>
      </c>
      <c r="E37">
        <v>1.2000000500000001</v>
      </c>
      <c r="F37">
        <v>998.76098633000004</v>
      </c>
      <c r="G37">
        <v>1.32149994</v>
      </c>
      <c r="H37">
        <v>9.9000003020963209E+37</v>
      </c>
      <c r="J37" s="2">
        <f>TREND(Calibration!$A$2:$A$4,Calibration!$B$2:$B$4,C37)</f>
        <v>409.04482297590869</v>
      </c>
      <c r="K37" s="2">
        <f>TREND(Calibration!$A$2:$A$4,Calibration!$C$2:$C$4,E37)</f>
        <v>465.52396758045688</v>
      </c>
      <c r="L37" s="2">
        <f>TREND(Calibration!$A$2:$A$4,Calibration!$D$2:$D$4,G37)</f>
        <v>504.05044482730739</v>
      </c>
    </row>
    <row r="38" spans="1:12" x14ac:dyDescent="0.25">
      <c r="A38">
        <v>179227</v>
      </c>
      <c r="B38">
        <v>14.11299992</v>
      </c>
      <c r="C38">
        <v>0.59130000999999999</v>
      </c>
      <c r="D38">
        <v>706.80297852000001</v>
      </c>
      <c r="E38">
        <v>1.1919000099999999</v>
      </c>
      <c r="F38">
        <v>869.28497314000003</v>
      </c>
      <c r="G38">
        <v>1.32360005</v>
      </c>
      <c r="H38">
        <v>9.9000003020963209E+37</v>
      </c>
      <c r="J38" s="2">
        <f>TREND(Calibration!$A$2:$A$4,Calibration!$B$2:$B$4,C38)</f>
        <v>409.6673108703115</v>
      </c>
      <c r="K38" s="2">
        <f>TREND(Calibration!$A$2:$A$4,Calibration!$C$2:$C$4,E38)</f>
        <v>462.26776344710157</v>
      </c>
      <c r="L38" s="2">
        <f>TREND(Calibration!$A$2:$A$4,Calibration!$D$2:$D$4,G38)</f>
        <v>504.91358980849736</v>
      </c>
    </row>
    <row r="39" spans="1:12" x14ac:dyDescent="0.25">
      <c r="A39">
        <v>184220</v>
      </c>
      <c r="B39">
        <v>14.26500034</v>
      </c>
      <c r="C39">
        <v>0.60049998999999998</v>
      </c>
      <c r="D39">
        <v>527.76898193</v>
      </c>
      <c r="E39">
        <v>1.32360005</v>
      </c>
      <c r="F39">
        <v>739.04400635000002</v>
      </c>
      <c r="G39">
        <v>1.3204</v>
      </c>
      <c r="H39">
        <v>1314.2840576200001</v>
      </c>
      <c r="J39" s="2">
        <f>TREND(Calibration!$A$2:$A$4,Calibration!$B$2:$B$4,C39)</f>
        <v>415.39424431839439</v>
      </c>
      <c r="K39" s="2">
        <f>TREND(Calibration!$A$2:$A$4,Calibration!$C$2:$C$4,E39)</f>
        <v>515.21098528440666</v>
      </c>
      <c r="L39" s="2">
        <f>TREND(Calibration!$A$2:$A$4,Calibration!$D$2:$D$4,G39)</f>
        <v>503.59836960714745</v>
      </c>
    </row>
    <row r="40" spans="1:12" x14ac:dyDescent="0.25">
      <c r="A40">
        <v>189220</v>
      </c>
      <c r="B40">
        <v>14.31700039</v>
      </c>
      <c r="C40">
        <v>0.59130000999999999</v>
      </c>
      <c r="D40">
        <v>871.61798095999995</v>
      </c>
      <c r="E40">
        <v>1.25339997</v>
      </c>
      <c r="F40">
        <v>608.71899413999995</v>
      </c>
      <c r="G40">
        <v>1.3181999900000001</v>
      </c>
      <c r="H40">
        <v>9.9000003020963209E+37</v>
      </c>
      <c r="J40" s="2">
        <f>TREND(Calibration!$A$2:$A$4,Calibration!$B$2:$B$4,C40)</f>
        <v>409.6673108703115</v>
      </c>
      <c r="K40" s="2">
        <f>TREND(Calibration!$A$2:$A$4,Calibration!$C$2:$C$4,E40)</f>
        <v>486.99065666160169</v>
      </c>
      <c r="L40" s="2">
        <f>TREND(Calibration!$A$2:$A$4,Calibration!$D$2:$D$4,G40)</f>
        <v>502.69416573684168</v>
      </c>
    </row>
    <row r="41" spans="1:12" x14ac:dyDescent="0.25">
      <c r="A41">
        <v>194217</v>
      </c>
      <c r="B41">
        <v>14.31400013</v>
      </c>
      <c r="C41">
        <v>0.59460002000000001</v>
      </c>
      <c r="D41">
        <v>377.72601318</v>
      </c>
      <c r="E41">
        <v>1.44840002</v>
      </c>
      <c r="F41">
        <v>9.9000003020963209E+37</v>
      </c>
      <c r="G41">
        <v>1.3138999899999999</v>
      </c>
      <c r="H41">
        <v>1341.8370361299999</v>
      </c>
      <c r="J41" s="2">
        <f>TREND(Calibration!$A$2:$A$4,Calibration!$B$2:$B$4,C41)</f>
        <v>411.72154768908808</v>
      </c>
      <c r="K41" s="2">
        <f>TREND(Calibration!$A$2:$A$4,Calibration!$C$2:$C$4,E41)</f>
        <v>565.3803891585361</v>
      </c>
      <c r="L41" s="2">
        <f>TREND(Calibration!$A$2:$A$4,Calibration!$D$2:$D$4,G41)</f>
        <v>500.92686620533266</v>
      </c>
    </row>
    <row r="42" spans="1:12" x14ac:dyDescent="0.25">
      <c r="A42">
        <v>199217</v>
      </c>
      <c r="B42">
        <v>14.210000040000001</v>
      </c>
      <c r="C42">
        <v>0.59399997999999998</v>
      </c>
      <c r="D42">
        <v>788.81402588000003</v>
      </c>
      <c r="E42">
        <v>1.33280003</v>
      </c>
      <c r="F42">
        <v>942.40899658000001</v>
      </c>
      <c r="G42">
        <v>1.31719995</v>
      </c>
      <c r="H42">
        <v>1119.98596191</v>
      </c>
      <c r="J42" s="2">
        <f>TREND(Calibration!$A$2:$A$4,Calibration!$B$2:$B$4,C42)</f>
        <v>411.34802631771686</v>
      </c>
      <c r="K42" s="2">
        <f>TREND(Calibration!$A$2:$A$4,Calibration!$C$2:$C$4,E42)</f>
        <v>518.90936367547442</v>
      </c>
      <c r="L42" s="2">
        <f>TREND(Calibration!$A$2:$A$4,Calibration!$D$2:$D$4,G42)</f>
        <v>502.28314940579742</v>
      </c>
    </row>
    <row r="43" spans="1:12" x14ac:dyDescent="0.25">
      <c r="A43">
        <v>204217</v>
      </c>
      <c r="B43">
        <v>14.07699966</v>
      </c>
      <c r="C43">
        <v>0.59840000000000004</v>
      </c>
      <c r="D43">
        <v>1022.74401855</v>
      </c>
      <c r="E43">
        <v>1.33070004</v>
      </c>
      <c r="F43">
        <v>983.34997558999999</v>
      </c>
      <c r="G43">
        <v>1.3377000100000001</v>
      </c>
      <c r="H43">
        <v>9.9000003020963209E+37</v>
      </c>
      <c r="J43" s="2">
        <f>TREND(Calibration!$A$2:$A$4,Calibration!$B$2:$B$4,C43)</f>
        <v>414.08701289271312</v>
      </c>
      <c r="K43" s="2">
        <f>TREND(Calibration!$A$2:$A$4,Calibration!$C$2:$C$4,E43)</f>
        <v>518.06517079272271</v>
      </c>
      <c r="L43" s="2">
        <f>TREND(Calibration!$A$2:$A$4,Calibration!$D$2:$D$4,G43)</f>
        <v>510.70867183228677</v>
      </c>
    </row>
    <row r="44" spans="1:12" x14ac:dyDescent="0.25">
      <c r="A44">
        <v>209217</v>
      </c>
      <c r="B44">
        <v>14.01599979</v>
      </c>
      <c r="C44">
        <v>0.59670000999999995</v>
      </c>
      <c r="D44">
        <v>673.04998779000005</v>
      </c>
      <c r="E44">
        <v>1.29879999</v>
      </c>
      <c r="F44">
        <v>9.9000003020963209E+37</v>
      </c>
      <c r="G44">
        <v>1.34850001</v>
      </c>
      <c r="H44">
        <v>1046.45495605</v>
      </c>
      <c r="J44" s="2">
        <f>TREND(Calibration!$A$2:$A$4,Calibration!$B$2:$B$4,C44)</f>
        <v>413.02877911476935</v>
      </c>
      <c r="K44" s="2">
        <f>TREND(Calibration!$A$2:$A$4,Calibration!$C$2:$C$4,E44)</f>
        <v>505.24139774169612</v>
      </c>
      <c r="L44" s="2">
        <f>TREND(Calibration!$A$2:$A$4,Calibration!$D$2:$D$4,G44)</f>
        <v>515.14747065561141</v>
      </c>
    </row>
    <row r="45" spans="1:12" x14ac:dyDescent="0.25">
      <c r="A45">
        <v>214217</v>
      </c>
      <c r="B45">
        <v>13.8920002</v>
      </c>
      <c r="C45">
        <v>0.59780001999999999</v>
      </c>
      <c r="D45">
        <v>1176.5860595700001</v>
      </c>
      <c r="E45">
        <v>1.30200005</v>
      </c>
      <c r="F45">
        <v>822.58300781000003</v>
      </c>
      <c r="G45">
        <v>1.33389997</v>
      </c>
      <c r="H45">
        <v>9.9000003020963209E+37</v>
      </c>
      <c r="J45" s="2">
        <f>TREND(Calibration!$A$2:$A$4,Calibration!$B$2:$B$4,C45)</f>
        <v>413.71352887098902</v>
      </c>
      <c r="K45" s="2">
        <f>TREND(Calibration!$A$2:$A$4,Calibration!$C$2:$C$4,E45)</f>
        <v>506.52781714196874</v>
      </c>
      <c r="L45" s="2">
        <f>TREND(Calibration!$A$2:$A$4,Calibration!$D$2:$D$4,G45)</f>
        <v>509.14685580630658</v>
      </c>
    </row>
    <row r="46" spans="1:12" x14ac:dyDescent="0.25">
      <c r="A46">
        <v>219217</v>
      </c>
      <c r="B46">
        <v>13.89599991</v>
      </c>
      <c r="C46">
        <v>0.59189999000000004</v>
      </c>
      <c r="D46">
        <v>553.41998291000004</v>
      </c>
      <c r="E46">
        <v>1.2831000100000001</v>
      </c>
      <c r="F46">
        <v>794.86401366999996</v>
      </c>
      <c r="G46">
        <v>1.3506</v>
      </c>
      <c r="H46">
        <v>1103.7409668</v>
      </c>
      <c r="J46" s="2">
        <f>TREND(Calibration!$A$2:$A$4,Calibration!$B$2:$B$4,C46)</f>
        <v>410.04079489203559</v>
      </c>
      <c r="K46" s="2">
        <f>TREND(Calibration!$A$2:$A$4,Calibration!$C$2:$C$4,E46)</f>
        <v>498.9300289373947</v>
      </c>
      <c r="L46" s="2">
        <f>TREND(Calibration!$A$2:$A$4,Calibration!$D$2:$D$4,G46)</f>
        <v>516.01056631681456</v>
      </c>
    </row>
    <row r="47" spans="1:12" x14ac:dyDescent="0.25">
      <c r="A47">
        <v>224217</v>
      </c>
      <c r="B47">
        <v>14.019000050000001</v>
      </c>
      <c r="C47">
        <v>0.60000001999999997</v>
      </c>
      <c r="D47">
        <v>534.36798095999995</v>
      </c>
      <c r="E47">
        <v>1.3226000099999999</v>
      </c>
      <c r="F47">
        <v>1043.90197754</v>
      </c>
      <c r="G47">
        <v>1.3852000200000001</v>
      </c>
      <c r="H47">
        <v>1010.67498779</v>
      </c>
      <c r="J47" s="2">
        <f>TREND(Calibration!$A$2:$A$4,Calibration!$B$2:$B$4,C47)</f>
        <v>415.08301593354594</v>
      </c>
      <c r="K47" s="2">
        <f>TREND(Calibration!$A$2:$A$4,Calibration!$C$2:$C$4,E47)</f>
        <v>514.80897067935268</v>
      </c>
      <c r="L47" s="2">
        <f>TREND(Calibration!$A$2:$A$4,Calibration!$D$2:$D$4,G47)</f>
        <v>530.23117076709343</v>
      </c>
    </row>
    <row r="48" spans="1:12" x14ac:dyDescent="0.25">
      <c r="A48">
        <v>229220</v>
      </c>
      <c r="B48">
        <v>14.161999700000001</v>
      </c>
      <c r="C48">
        <v>0.59890001999999998</v>
      </c>
      <c r="D48">
        <v>1227.8270263700001</v>
      </c>
      <c r="E48">
        <v>1.29390001</v>
      </c>
      <c r="F48">
        <v>526.78698729999996</v>
      </c>
      <c r="G48">
        <v>1.39170003</v>
      </c>
      <c r="H48">
        <v>1069.75598145</v>
      </c>
      <c r="J48" s="2">
        <f>TREND(Calibration!$A$2:$A$4,Calibration!$B$2:$B$4,C48)</f>
        <v>414.39827240226748</v>
      </c>
      <c r="K48" s="2">
        <f>TREND(Calibration!$A$2:$A$4,Calibration!$C$2:$C$4,E48)</f>
        <v>503.2716130086136</v>
      </c>
      <c r="L48" s="2">
        <f>TREND(Calibration!$A$2:$A$4,Calibration!$D$2:$D$4,G48)</f>
        <v>532.90267416890799</v>
      </c>
    </row>
    <row r="49" spans="1:12" x14ac:dyDescent="0.25">
      <c r="A49">
        <v>234220</v>
      </c>
      <c r="B49">
        <v>14.291000370000001</v>
      </c>
      <c r="C49">
        <v>0.59840000000000004</v>
      </c>
      <c r="D49">
        <v>9.9000003020963209E+37</v>
      </c>
      <c r="E49">
        <v>1.4198000399999999</v>
      </c>
      <c r="F49">
        <v>706.12298583999996</v>
      </c>
      <c r="G49">
        <v>1.38680005</v>
      </c>
      <c r="H49">
        <v>9.9000003020963209E+37</v>
      </c>
      <c r="J49" s="2">
        <f>TREND(Calibration!$A$2:$A$4,Calibration!$B$2:$B$4,C49)</f>
        <v>414.08701289271312</v>
      </c>
      <c r="K49" s="2">
        <f>TREND(Calibration!$A$2:$A$4,Calibration!$C$2:$C$4,E49)</f>
        <v>553.88323938027872</v>
      </c>
      <c r="L49" s="2">
        <f>TREND(Calibration!$A$2:$A$4,Calibration!$D$2:$D$4,G49)</f>
        <v>530.88878292276775</v>
      </c>
    </row>
    <row r="50" spans="1:12" x14ac:dyDescent="0.25">
      <c r="A50">
        <v>239220</v>
      </c>
      <c r="B50">
        <v>14.385000229999999</v>
      </c>
      <c r="C50">
        <v>0.60210001000000002</v>
      </c>
      <c r="D50">
        <v>887.46899413999995</v>
      </c>
      <c r="E50">
        <v>1.4900000099999999</v>
      </c>
      <c r="F50">
        <v>763.69500731999995</v>
      </c>
      <c r="G50">
        <v>1.39919996</v>
      </c>
      <c r="H50">
        <v>9.9000003020963209E+37</v>
      </c>
      <c r="J50" s="2">
        <f>TREND(Calibration!$A$2:$A$4,Calibration!$B$2:$B$4,C50)</f>
        <v>416.39024735922732</v>
      </c>
      <c r="K50" s="2">
        <f>TREND(Calibration!$A$2:$A$4,Calibration!$C$2:$C$4,E50)</f>
        <v>582.10352378324592</v>
      </c>
      <c r="L50" s="2">
        <f>TREND(Calibration!$A$2:$A$4,Calibration!$D$2:$D$4,G50)</f>
        <v>535.9851445817801</v>
      </c>
    </row>
    <row r="51" spans="1:12" x14ac:dyDescent="0.25">
      <c r="A51">
        <v>244230</v>
      </c>
      <c r="B51">
        <v>14.381999970000001</v>
      </c>
      <c r="C51">
        <v>0.59509999000000002</v>
      </c>
      <c r="D51">
        <v>937.57202147999999</v>
      </c>
      <c r="E51">
        <v>1.37759995</v>
      </c>
      <c r="F51">
        <v>1122.6510009799999</v>
      </c>
      <c r="G51">
        <v>1.403</v>
      </c>
      <c r="H51">
        <v>9.9000003020963209E+37</v>
      </c>
      <c r="J51" s="2">
        <f>TREND(Calibration!$A$2:$A$4,Calibration!$B$2:$B$4,C51)</f>
        <v>412.03277607393653</v>
      </c>
      <c r="K51" s="2">
        <f>TREND(Calibration!$A$2:$A$4,Calibration!$C$2:$C$4,E51)</f>
        <v>536.91886544064869</v>
      </c>
      <c r="L51" s="2">
        <f>TREND(Calibration!$A$2:$A$4,Calibration!$D$2:$D$4,G51)</f>
        <v>537.5469606077603</v>
      </c>
    </row>
    <row r="52" spans="1:12" x14ac:dyDescent="0.25">
      <c r="A52">
        <v>249217</v>
      </c>
      <c r="B52">
        <v>14.25599957</v>
      </c>
      <c r="C52">
        <v>0.59509999000000002</v>
      </c>
      <c r="D52">
        <v>1199.14099121</v>
      </c>
      <c r="E52">
        <v>1.39919996</v>
      </c>
      <c r="F52">
        <v>521.11499022999999</v>
      </c>
      <c r="G52">
        <v>1.3797999599999999</v>
      </c>
      <c r="H52">
        <v>1270.4890136700001</v>
      </c>
      <c r="J52" s="2">
        <f>TREND(Calibration!$A$2:$A$4,Calibration!$B$2:$B$4,C52)</f>
        <v>412.03277607393653</v>
      </c>
      <c r="K52" s="2">
        <f>TREND(Calibration!$A$2:$A$4,Calibration!$C$2:$C$4,E52)</f>
        <v>545.60203760307172</v>
      </c>
      <c r="L52" s="2">
        <f>TREND(Calibration!$A$2:$A$4,Calibration!$D$2:$D$4,G52)</f>
        <v>528.01174669543752</v>
      </c>
    </row>
    <row r="53" spans="1:12" x14ac:dyDescent="0.25">
      <c r="A53">
        <v>254217</v>
      </c>
      <c r="B53">
        <v>14.184000019999999</v>
      </c>
      <c r="C53">
        <v>0.60000001999999997</v>
      </c>
      <c r="D53">
        <v>737.82098388999998</v>
      </c>
      <c r="E53">
        <v>1.43429995</v>
      </c>
      <c r="F53">
        <v>486.20498657000002</v>
      </c>
      <c r="G53">
        <v>1.3933000600000001</v>
      </c>
      <c r="H53">
        <v>1267.47595215</v>
      </c>
      <c r="J53" s="2">
        <f>TREND(Calibration!$A$2:$A$4,Calibration!$B$2:$B$4,C53)</f>
        <v>415.08301593354594</v>
      </c>
      <c r="K53" s="2">
        <f>TREND(Calibration!$A$2:$A$4,Calibration!$C$2:$C$4,E53)</f>
        <v>559.71218181454799</v>
      </c>
      <c r="L53" s="2">
        <f>TREND(Calibration!$A$2:$A$4,Calibration!$D$2:$D$4,G53)</f>
        <v>533.56028632458253</v>
      </c>
    </row>
    <row r="54" spans="1:12" x14ac:dyDescent="0.25">
      <c r="A54">
        <v>259229</v>
      </c>
      <c r="B54">
        <v>14.10999966</v>
      </c>
      <c r="C54">
        <v>0.60210001000000002</v>
      </c>
      <c r="D54">
        <v>860.52697753999996</v>
      </c>
      <c r="E54">
        <v>1.5699000400000001</v>
      </c>
      <c r="F54">
        <v>792.26202393000005</v>
      </c>
      <c r="G54">
        <v>1.38030005</v>
      </c>
      <c r="H54">
        <v>1149.97497559</v>
      </c>
      <c r="J54" s="2">
        <f>TREND(Calibration!$A$2:$A$4,Calibration!$B$2:$B$4,C54)</f>
        <v>416.39024735922732</v>
      </c>
      <c r="K54" s="2">
        <f>TREND(Calibration!$A$2:$A$4,Calibration!$C$2:$C$4,E54)</f>
        <v>614.2232179997194</v>
      </c>
      <c r="L54" s="2">
        <f>TREND(Calibration!$A$2:$A$4,Calibration!$D$2:$D$4,G54)</f>
        <v>528.21728363095201</v>
      </c>
    </row>
    <row r="55" spans="1:12" x14ac:dyDescent="0.25">
      <c r="A55">
        <v>264220</v>
      </c>
      <c r="B55">
        <v>14.04800034</v>
      </c>
      <c r="C55">
        <v>0.59840000000000004</v>
      </c>
      <c r="D55">
        <v>1158.54296875</v>
      </c>
      <c r="E55">
        <v>1.7259999500000001</v>
      </c>
      <c r="F55">
        <v>1189.5340576200001</v>
      </c>
      <c r="G55">
        <v>1.3982000400000001</v>
      </c>
      <c r="H55">
        <v>1047.1080322299999</v>
      </c>
      <c r="J55" s="2">
        <f>TREND(Calibration!$A$2:$A$4,Calibration!$B$2:$B$4,C55)</f>
        <v>414.08701289271312</v>
      </c>
      <c r="K55" s="2">
        <f>TREND(Calibration!$A$2:$A$4,Calibration!$C$2:$C$4,E55)</f>
        <v>676.97515158996998</v>
      </c>
      <c r="L55" s="2">
        <f>TREND(Calibration!$A$2:$A$4,Calibration!$D$2:$D$4,G55)</f>
        <v>535.57417757072278</v>
      </c>
    </row>
    <row r="56" spans="1:12" x14ac:dyDescent="0.25">
      <c r="A56">
        <v>269217</v>
      </c>
      <c r="B56">
        <v>14.00899982</v>
      </c>
      <c r="C56">
        <v>0.6038</v>
      </c>
      <c r="D56">
        <v>1234.93200684</v>
      </c>
      <c r="E56">
        <v>1.4667999700000001</v>
      </c>
      <c r="F56">
        <v>720.23498534999999</v>
      </c>
      <c r="G56">
        <v>1.4056999699999999</v>
      </c>
      <c r="H56">
        <v>1356.30200195</v>
      </c>
      <c r="J56" s="2">
        <f>TREND(Calibration!$A$2:$A$4,Calibration!$B$2:$B$4,C56)</f>
        <v>417.44848113717097</v>
      </c>
      <c r="K56" s="2">
        <f>TREND(Calibration!$A$2:$A$4,Calibration!$C$2:$C$4,E56)</f>
        <v>572.77714192068652</v>
      </c>
      <c r="L56" s="2">
        <f>TREND(Calibration!$A$2:$A$4,Calibration!$D$2:$D$4,G56)</f>
        <v>538.65664798359467</v>
      </c>
    </row>
    <row r="57" spans="1:12" x14ac:dyDescent="0.25">
      <c r="A57">
        <v>274217</v>
      </c>
      <c r="B57">
        <v>14.067999840000001</v>
      </c>
      <c r="C57">
        <v>0.60000001999999997</v>
      </c>
      <c r="D57">
        <v>973.69000243999994</v>
      </c>
      <c r="E57">
        <v>1.3393000399999999</v>
      </c>
      <c r="F57">
        <v>1082.0030517600001</v>
      </c>
      <c r="G57">
        <v>1.4121999700000001</v>
      </c>
      <c r="H57">
        <v>9.9000003020963209E+37</v>
      </c>
      <c r="J57" s="2">
        <f>TREND(Calibration!$A$2:$A$4,Calibration!$B$2:$B$4,C57)</f>
        <v>415.08301593354594</v>
      </c>
      <c r="K57" s="2">
        <f>TREND(Calibration!$A$2:$A$4,Calibration!$C$2:$C$4,E57)</f>
        <v>521.52235810869331</v>
      </c>
      <c r="L57" s="2">
        <f>TREND(Calibration!$A$2:$A$4,Calibration!$D$2:$D$4,G57)</f>
        <v>541.32814727541052</v>
      </c>
    </row>
    <row r="58" spans="1:12" x14ac:dyDescent="0.25">
      <c r="A58">
        <v>279217</v>
      </c>
      <c r="B58">
        <v>14.105999949999999</v>
      </c>
      <c r="C58">
        <v>0.60270000000000001</v>
      </c>
      <c r="D58">
        <v>768.47698975000003</v>
      </c>
      <c r="E58">
        <v>1.3895000200000001</v>
      </c>
      <c r="F58">
        <v>1173.9799804700001</v>
      </c>
      <c r="G58">
        <v>1.3982000400000001</v>
      </c>
      <c r="H58">
        <v>1306.0899658200001</v>
      </c>
      <c r="J58" s="2">
        <f>TREND(Calibration!$A$2:$A$4,Calibration!$B$2:$B$4,C58)</f>
        <v>416.76373760589252</v>
      </c>
      <c r="K58" s="2">
        <f>TREND(Calibration!$A$2:$A$4,Calibration!$C$2:$C$4,E58)</f>
        <v>541.7026760293885</v>
      </c>
      <c r="L58" s="2">
        <f>TREND(Calibration!$A$2:$A$4,Calibration!$D$2:$D$4,G58)</f>
        <v>535.57417757072278</v>
      </c>
    </row>
    <row r="59" spans="1:12" x14ac:dyDescent="0.25">
      <c r="A59">
        <v>284217</v>
      </c>
      <c r="B59">
        <v>14.190999980000001</v>
      </c>
      <c r="C59">
        <v>0.59840000000000004</v>
      </c>
      <c r="D59">
        <v>646.68902588000003</v>
      </c>
      <c r="E59">
        <v>1.53429997</v>
      </c>
      <c r="F59">
        <v>1088.67004395</v>
      </c>
      <c r="G59">
        <v>1.4052</v>
      </c>
      <c r="H59">
        <v>9.9000003020963209E+37</v>
      </c>
      <c r="J59" s="2">
        <f>TREND(Calibration!$A$2:$A$4,Calibration!$B$2:$B$4,C59)</f>
        <v>414.08701289271312</v>
      </c>
      <c r="K59" s="2">
        <f>TREND(Calibration!$A$2:$A$4,Calibration!$C$2:$C$4,E59)</f>
        <v>599.91204236580472</v>
      </c>
      <c r="L59" s="2">
        <f>TREND(Calibration!$A$2:$A$4,Calibration!$D$2:$D$4,G59)</f>
        <v>538.45116036806724</v>
      </c>
    </row>
    <row r="60" spans="1:12" x14ac:dyDescent="0.25">
      <c r="A60">
        <v>289217</v>
      </c>
      <c r="B60">
        <v>14.24600029</v>
      </c>
      <c r="C60">
        <v>0.59619999000000001</v>
      </c>
      <c r="D60">
        <v>557.21997069999998</v>
      </c>
      <c r="E60">
        <v>1.4678000200000001</v>
      </c>
      <c r="F60">
        <v>1107.2459716799999</v>
      </c>
      <c r="G60">
        <v>1.4056999699999999</v>
      </c>
      <c r="H60">
        <v>9.9000003020963209E+37</v>
      </c>
      <c r="J60" s="2">
        <f>TREND(Calibration!$A$2:$A$4,Calibration!$B$2:$B$4,C60)</f>
        <v>412.71751960521499</v>
      </c>
      <c r="K60" s="2">
        <f>TREND(Calibration!$A$2:$A$4,Calibration!$C$2:$C$4,E60)</f>
        <v>573.17916054572572</v>
      </c>
      <c r="L60" s="2">
        <f>TREND(Calibration!$A$2:$A$4,Calibration!$D$2:$D$4,G60)</f>
        <v>538.65664798359467</v>
      </c>
    </row>
    <row r="61" spans="1:12" x14ac:dyDescent="0.25">
      <c r="A61">
        <v>294220</v>
      </c>
      <c r="B61">
        <v>14.213999749999999</v>
      </c>
      <c r="C61">
        <v>0.59299999000000003</v>
      </c>
      <c r="D61">
        <v>795.05603026999995</v>
      </c>
      <c r="E61">
        <v>1.4737999399999999</v>
      </c>
      <c r="F61">
        <v>882.69396973000005</v>
      </c>
      <c r="G61">
        <v>1.4111000300000001</v>
      </c>
      <c r="H61">
        <v>9.9000003020963209E+37</v>
      </c>
      <c r="J61" s="2">
        <f>TREND(Calibration!$A$2:$A$4,Calibration!$B$2:$B$4,C61)</f>
        <v>410.72553842331405</v>
      </c>
      <c r="K61" s="2">
        <f>TREND(Calibration!$A$2:$A$4,Calibration!$C$2:$C$4,E61)</f>
        <v>575.59111953652075</v>
      </c>
      <c r="L61" s="2">
        <f>TREND(Calibration!$A$2:$A$4,Calibration!$D$2:$D$4,G61)</f>
        <v>540.87607205525057</v>
      </c>
    </row>
    <row r="62" spans="1:12" x14ac:dyDescent="0.25">
      <c r="A62">
        <v>299217</v>
      </c>
      <c r="B62">
        <v>14.131999970000001</v>
      </c>
      <c r="C62">
        <v>0.59399997999999998</v>
      </c>
      <c r="D62">
        <v>557.19897461000005</v>
      </c>
      <c r="E62">
        <v>1.50129998</v>
      </c>
      <c r="F62">
        <v>884.65600586000005</v>
      </c>
      <c r="G62">
        <v>1.41330004</v>
      </c>
      <c r="H62">
        <v>1126.7469482399999</v>
      </c>
      <c r="J62" s="2">
        <f>TREND(Calibration!$A$2:$A$4,Calibration!$B$2:$B$4,C62)</f>
        <v>411.34802631771686</v>
      </c>
      <c r="K62" s="2">
        <f>TREND(Calibration!$A$2:$A$4,Calibration!$C$2:$C$4,E62)</f>
        <v>586.64609505706551</v>
      </c>
      <c r="L62" s="2">
        <f>TREND(Calibration!$A$2:$A$4,Calibration!$D$2:$D$4,G62)</f>
        <v>541.78027592555634</v>
      </c>
    </row>
    <row r="63" spans="1:12" x14ac:dyDescent="0.25">
      <c r="A63">
        <v>304217</v>
      </c>
      <c r="B63">
        <v>14.024999619999999</v>
      </c>
      <c r="C63">
        <v>0.59619999000000001</v>
      </c>
      <c r="D63">
        <v>784.89599609000004</v>
      </c>
      <c r="E63">
        <v>1.45809996</v>
      </c>
      <c r="F63">
        <v>971.85699463000003</v>
      </c>
      <c r="G63">
        <v>1.40090001</v>
      </c>
      <c r="H63">
        <v>1250.7120361299999</v>
      </c>
      <c r="J63" s="2">
        <f>TREND(Calibration!$A$2:$A$4,Calibration!$B$2:$B$4,C63)</f>
        <v>412.71751960521499</v>
      </c>
      <c r="K63" s="2">
        <f>TREND(Calibration!$A$2:$A$4,Calibration!$C$2:$C$4,E63)</f>
        <v>569.27975073221933</v>
      </c>
      <c r="L63" s="2">
        <f>TREND(Calibration!$A$2:$A$4,Calibration!$D$2:$D$4,G63)</f>
        <v>536.68386494655715</v>
      </c>
    </row>
    <row r="64" spans="1:12" x14ac:dyDescent="0.25">
      <c r="A64">
        <v>309217</v>
      </c>
      <c r="B64">
        <v>13.977000240000001</v>
      </c>
      <c r="C64">
        <v>0.59299999000000003</v>
      </c>
      <c r="D64">
        <v>880.62402343999997</v>
      </c>
      <c r="E64">
        <v>1.41760004</v>
      </c>
      <c r="F64">
        <v>776.45001220999995</v>
      </c>
      <c r="G64">
        <v>1.4035999800000001</v>
      </c>
      <c r="H64">
        <v>1099.30895996</v>
      </c>
      <c r="J64" s="2">
        <f>TREND(Calibration!$A$2:$A$4,Calibration!$B$2:$B$4,C64)</f>
        <v>410.72553842331405</v>
      </c>
      <c r="K64" s="2">
        <f>TREND(Calibration!$A$2:$A$4,Calibration!$C$2:$C$4,E64)</f>
        <v>552.99884262503042</v>
      </c>
      <c r="L64" s="2">
        <f>TREND(Calibration!$A$2:$A$4,Calibration!$D$2:$D$4,G64)</f>
        <v>537.79355232239163</v>
      </c>
    </row>
    <row r="65" spans="1:12" x14ac:dyDescent="0.25">
      <c r="A65">
        <v>314217</v>
      </c>
      <c r="B65">
        <v>14.022000309999999</v>
      </c>
      <c r="C65">
        <v>0.59890001999999998</v>
      </c>
      <c r="D65">
        <v>935.53802489999998</v>
      </c>
      <c r="E65">
        <v>1.50619996</v>
      </c>
      <c r="F65">
        <v>750.44500731999995</v>
      </c>
      <c r="G65">
        <v>1.4111000300000001</v>
      </c>
      <c r="H65">
        <v>1261.0019531200001</v>
      </c>
      <c r="J65" s="2">
        <f>TREND(Calibration!$A$2:$A$4,Calibration!$B$2:$B$4,C65)</f>
        <v>414.39827240226748</v>
      </c>
      <c r="K65" s="2">
        <f>TREND(Calibration!$A$2:$A$4,Calibration!$C$2:$C$4,E65)</f>
        <v>588.61587979014803</v>
      </c>
      <c r="L65" s="2">
        <f>TREND(Calibration!$A$2:$A$4,Calibration!$D$2:$D$4,G65)</f>
        <v>540.87607205525057</v>
      </c>
    </row>
    <row r="66" spans="1:12" x14ac:dyDescent="0.25">
      <c r="A66">
        <v>319217</v>
      </c>
      <c r="B66">
        <v>14.041999819999999</v>
      </c>
      <c r="C66">
        <v>0.59939998000000005</v>
      </c>
      <c r="D66">
        <v>908.48297118999994</v>
      </c>
      <c r="E66">
        <v>1.5618000000000001</v>
      </c>
      <c r="F66">
        <v>1136.5670166</v>
      </c>
      <c r="G66">
        <v>1.4117000099999999</v>
      </c>
      <c r="H66">
        <v>1301.2139892600001</v>
      </c>
      <c r="J66" s="2">
        <f>TREND(Calibration!$A$2:$A$4,Calibration!$B$2:$B$4,C66)</f>
        <v>414.70949456217483</v>
      </c>
      <c r="K66" s="2">
        <f>TREND(Calibration!$A$2:$A$4,Calibration!$C$2:$C$4,E66)</f>
        <v>610.96701386636425</v>
      </c>
      <c r="L66" s="2">
        <f>TREND(Calibration!$A$2:$A$4,Calibration!$D$2:$D$4,G66)</f>
        <v>541.1226637698818</v>
      </c>
    </row>
    <row r="67" spans="1:12" x14ac:dyDescent="0.25">
      <c r="A67">
        <v>324217</v>
      </c>
      <c r="B67">
        <v>14.161999700000001</v>
      </c>
      <c r="C67">
        <v>0.59350002000000002</v>
      </c>
      <c r="D67">
        <v>1077.20605469</v>
      </c>
      <c r="E67">
        <v>1.5163999800000001</v>
      </c>
      <c r="F67">
        <v>1150.51403809</v>
      </c>
      <c r="G67">
        <v>1.42079997</v>
      </c>
      <c r="H67">
        <v>9.9000003020963209E+37</v>
      </c>
      <c r="J67" s="2">
        <f>TREND(Calibration!$A$2:$A$4,Calibration!$B$2:$B$4,C67)</f>
        <v>411.03680415780963</v>
      </c>
      <c r="K67" s="2">
        <f>TREND(Calibration!$A$2:$A$4,Calibration!$C$2:$C$4,E67)</f>
        <v>592.71627278626977</v>
      </c>
      <c r="L67" s="2">
        <f>TREND(Calibration!$A$2:$A$4,Calibration!$D$2:$D$4,G67)</f>
        <v>544.86274633842834</v>
      </c>
    </row>
    <row r="68" spans="1:12" x14ac:dyDescent="0.25">
      <c r="A68">
        <v>329217</v>
      </c>
      <c r="B68">
        <v>14.243000029999999</v>
      </c>
      <c r="C68">
        <v>0.58969998000000001</v>
      </c>
      <c r="D68">
        <v>637.71600341999999</v>
      </c>
      <c r="E68">
        <v>1.50020003</v>
      </c>
      <c r="F68">
        <v>1012.64099121</v>
      </c>
      <c r="G68">
        <v>1.4251999900000001</v>
      </c>
      <c r="H68">
        <v>9.9000003020963209E+37</v>
      </c>
      <c r="J68" s="2">
        <f>TREND(Calibration!$A$2:$A$4,Calibration!$B$2:$B$4,C68)</f>
        <v>408.67130160453746</v>
      </c>
      <c r="K68" s="2">
        <f>TREND(Calibration!$A$2:$A$4,Calibration!$C$2:$C$4,E68)</f>
        <v>586.20391677936766</v>
      </c>
      <c r="L68" s="2">
        <f>TREND(Calibration!$A$2:$A$4,Calibration!$D$2:$D$4,G68)</f>
        <v>546.67115407903998</v>
      </c>
    </row>
    <row r="69" spans="1:12" x14ac:dyDescent="0.25">
      <c r="A69">
        <v>334217</v>
      </c>
      <c r="B69">
        <v>14.213999749999999</v>
      </c>
      <c r="C69">
        <v>0.58380001999999998</v>
      </c>
      <c r="D69">
        <v>523.76702881000006</v>
      </c>
      <c r="E69">
        <v>1.52180004</v>
      </c>
      <c r="F69">
        <v>817.27099609000004</v>
      </c>
      <c r="G69">
        <v>1.43429995</v>
      </c>
      <c r="H69">
        <v>9.9000003020963209E+37</v>
      </c>
      <c r="J69" s="2">
        <f>TREND(Calibration!$A$2:$A$4,Calibration!$B$2:$B$4,C69)</f>
        <v>404.99861120017232</v>
      </c>
      <c r="K69" s="2">
        <f>TREND(Calibration!$A$2:$A$4,Calibration!$C$2:$C$4,E69)</f>
        <v>594.88708894179069</v>
      </c>
      <c r="L69" s="2">
        <f>TREND(Calibration!$A$2:$A$4,Calibration!$D$2:$D$4,G69)</f>
        <v>550.41123664758641</v>
      </c>
    </row>
    <row r="70" spans="1:12" x14ac:dyDescent="0.25">
      <c r="A70">
        <v>339217</v>
      </c>
      <c r="B70">
        <v>14.17099953</v>
      </c>
      <c r="C70">
        <v>0.58810001999999995</v>
      </c>
      <c r="D70">
        <v>736.52099609000004</v>
      </c>
      <c r="E70">
        <v>1.3954999400000001</v>
      </c>
      <c r="F70">
        <v>570.32702637</v>
      </c>
      <c r="G70">
        <v>1.4337999800000001</v>
      </c>
      <c r="H70">
        <v>1205.7309570299999</v>
      </c>
      <c r="J70" s="2">
        <f>TREND(Calibration!$A$2:$A$4,Calibration!$B$2:$B$4,C70)</f>
        <v>407.67533591335172</v>
      </c>
      <c r="K70" s="2">
        <f>TREND(Calibration!$A$2:$A$4,Calibration!$C$2:$C$4,E70)</f>
        <v>544.11463502018375</v>
      </c>
      <c r="L70" s="2">
        <f>TREND(Calibration!$A$2:$A$4,Calibration!$D$2:$D$4,G70)</f>
        <v>550.20574903205886</v>
      </c>
    </row>
    <row r="71" spans="1:12" x14ac:dyDescent="0.25">
      <c r="A71">
        <v>344217</v>
      </c>
      <c r="B71">
        <v>14.10999966</v>
      </c>
      <c r="C71">
        <v>0.58810001999999995</v>
      </c>
      <c r="D71">
        <v>750.81896973000005</v>
      </c>
      <c r="E71">
        <v>1.4780999399999999</v>
      </c>
      <c r="F71">
        <v>821.28497314000003</v>
      </c>
      <c r="G71">
        <v>1.4272999799999999</v>
      </c>
      <c r="H71">
        <v>1198.33105469</v>
      </c>
      <c r="J71" s="2">
        <f>TREND(Calibration!$A$2:$A$4,Calibration!$B$2:$B$4,C71)</f>
        <v>407.67533591335172</v>
      </c>
      <c r="K71" s="2">
        <f>TREND(Calibration!$A$2:$A$4,Calibration!$C$2:$C$4,E71)</f>
        <v>577.31971319450611</v>
      </c>
      <c r="L71" s="2">
        <f>TREND(Calibration!$A$2:$A$4,Calibration!$D$2:$D$4,G71)</f>
        <v>547.53424974024301</v>
      </c>
    </row>
    <row r="72" spans="1:12" x14ac:dyDescent="0.25">
      <c r="A72">
        <v>349217</v>
      </c>
      <c r="B72">
        <v>14.05500031</v>
      </c>
      <c r="C72">
        <v>0.58590001000000003</v>
      </c>
      <c r="D72">
        <v>967.64099121000004</v>
      </c>
      <c r="E72">
        <v>1.4170999500000001</v>
      </c>
      <c r="F72">
        <v>783.00701904000005</v>
      </c>
      <c r="G72">
        <v>1.42999995</v>
      </c>
      <c r="H72">
        <v>1151.3630371100001</v>
      </c>
      <c r="J72" s="2">
        <f>TREND(Calibration!$A$2:$A$4,Calibration!$B$2:$B$4,C72)</f>
        <v>406.30584262585364</v>
      </c>
      <c r="K72" s="2">
        <f>TREND(Calibration!$A$2:$A$4,Calibration!$C$2:$C$4,E72)</f>
        <v>552.79780718260679</v>
      </c>
      <c r="L72" s="2">
        <f>TREND(Calibration!$A$2:$A$4,Calibration!$D$2:$D$4,G72)</f>
        <v>548.6439371160775</v>
      </c>
    </row>
    <row r="73" spans="1:12" x14ac:dyDescent="0.25">
      <c r="A73">
        <v>354221</v>
      </c>
      <c r="B73">
        <v>13.99600029</v>
      </c>
      <c r="C73">
        <v>0.58920002000000005</v>
      </c>
      <c r="D73">
        <v>9.9000003020963209E+37</v>
      </c>
      <c r="E73">
        <v>1.4046000199999999</v>
      </c>
      <c r="F73">
        <v>286.44000244</v>
      </c>
      <c r="G73">
        <v>1.45379996</v>
      </c>
      <c r="H73">
        <v>9.9000003020963209E+37</v>
      </c>
      <c r="J73" s="2">
        <f>TREND(Calibration!$A$2:$A$4,Calibration!$B$2:$B$4,C73)</f>
        <v>408.36007944463023</v>
      </c>
      <c r="K73" s="2">
        <f>TREND(Calibration!$A$2:$A$4,Calibration!$C$2:$C$4,E73)</f>
        <v>547.77285375859276</v>
      </c>
      <c r="L73" s="2">
        <f>TREND(Calibration!$A$2:$A$4,Calibration!$D$2:$D$4,G73)</f>
        <v>558.42573863303267</v>
      </c>
    </row>
    <row r="74" spans="1:12" x14ac:dyDescent="0.25">
      <c r="A74">
        <v>359221</v>
      </c>
      <c r="B74">
        <v>14.041999819999999</v>
      </c>
      <c r="C74">
        <v>0.59299999000000003</v>
      </c>
      <c r="D74">
        <v>779.64398193</v>
      </c>
      <c r="E74">
        <v>1.4986000100000001</v>
      </c>
      <c r="F74">
        <v>668.125</v>
      </c>
      <c r="G74">
        <v>1.4376000200000001</v>
      </c>
      <c r="H74">
        <v>9.9000003020963209E+37</v>
      </c>
      <c r="J74" s="2">
        <f>TREND(Calibration!$A$2:$A$4,Calibration!$B$2:$B$4,C74)</f>
        <v>410.72553842331405</v>
      </c>
      <c r="K74" s="2">
        <f>TREND(Calibration!$A$2:$A$4,Calibration!$C$2:$C$4,E74)</f>
        <v>585.56071109921663</v>
      </c>
      <c r="L74" s="2">
        <f>TREND(Calibration!$A$2:$A$4,Calibration!$D$2:$D$4,G74)</f>
        <v>551.76756505803917</v>
      </c>
    </row>
    <row r="75" spans="1:12" x14ac:dyDescent="0.25">
      <c r="A75">
        <v>364217</v>
      </c>
      <c r="B75">
        <v>14.12300014</v>
      </c>
      <c r="C75">
        <v>0.59840000000000004</v>
      </c>
      <c r="D75">
        <v>845.21398925999995</v>
      </c>
      <c r="E75">
        <v>1.5336999899999999</v>
      </c>
      <c r="F75">
        <v>557.22998046999999</v>
      </c>
      <c r="G75">
        <v>1.4429999600000001</v>
      </c>
      <c r="H75">
        <v>9.9000003020963209E+37</v>
      </c>
      <c r="J75" s="2">
        <f>TREND(Calibration!$A$2:$A$4,Calibration!$B$2:$B$4,C75)</f>
        <v>414.08701289271312</v>
      </c>
      <c r="K75" s="2">
        <f>TREND(Calibration!$A$2:$A$4,Calibration!$C$2:$C$4,E75)</f>
        <v>599.67085129070745</v>
      </c>
      <c r="L75" s="2">
        <f>TREND(Calibration!$A$2:$A$4,Calibration!$D$2:$D$4,G75)</f>
        <v>553.98693980970802</v>
      </c>
    </row>
    <row r="76" spans="1:12" x14ac:dyDescent="0.25">
      <c r="A76">
        <v>369217</v>
      </c>
      <c r="B76">
        <v>14.180999760000001</v>
      </c>
      <c r="C76">
        <v>0.59460002000000001</v>
      </c>
      <c r="D76">
        <v>1234.2469482399999</v>
      </c>
      <c r="E76">
        <v>1.3997999400000001</v>
      </c>
      <c r="F76">
        <v>636.77502441000001</v>
      </c>
      <c r="G76">
        <v>1.45700002</v>
      </c>
      <c r="H76">
        <v>9.9000003020963209E+37</v>
      </c>
      <c r="J76" s="2">
        <f>TREND(Calibration!$A$2:$A$4,Calibration!$B$2:$B$4,C76)</f>
        <v>411.72154768908808</v>
      </c>
      <c r="K76" s="2">
        <f>TREND(Calibration!$A$2:$A$4,Calibration!$C$2:$C$4,E76)</f>
        <v>545.843228678169</v>
      </c>
      <c r="L76" s="2">
        <f>TREND(Calibration!$A$2:$A$4,Calibration!$D$2:$D$4,G76)</f>
        <v>559.74096294438152</v>
      </c>
    </row>
    <row r="77" spans="1:12" x14ac:dyDescent="0.25">
      <c r="A77">
        <v>374217</v>
      </c>
      <c r="B77">
        <v>14.295000079999999</v>
      </c>
      <c r="C77">
        <v>0.59460002000000001</v>
      </c>
      <c r="D77">
        <v>515.36199951000003</v>
      </c>
      <c r="E77">
        <v>1.5316000000000001</v>
      </c>
      <c r="F77">
        <v>9.9000003020963209E+37</v>
      </c>
      <c r="G77">
        <v>1.47539997</v>
      </c>
      <c r="H77">
        <v>1088.0939941399999</v>
      </c>
      <c r="J77" s="2">
        <f>TREND(Calibration!$A$2:$A$4,Calibration!$B$2:$B$4,C77)</f>
        <v>411.72154768908808</v>
      </c>
      <c r="K77" s="2">
        <f>TREND(Calibration!$A$2:$A$4,Calibration!$C$2:$C$4,E77)</f>
        <v>598.82665840795585</v>
      </c>
      <c r="L77" s="2">
        <f>TREND(Calibration!$A$2:$A$4,Calibration!$D$2:$D$4,G77)</f>
        <v>567.3033403896809</v>
      </c>
    </row>
    <row r="78" spans="1:12" x14ac:dyDescent="0.25">
      <c r="A78">
        <v>379221</v>
      </c>
      <c r="B78">
        <v>14.210000040000001</v>
      </c>
      <c r="C78">
        <v>0.59240000999999998</v>
      </c>
      <c r="D78">
        <v>1129.5489502</v>
      </c>
      <c r="E78">
        <v>1.42079997</v>
      </c>
      <c r="F78">
        <v>769.90301513999998</v>
      </c>
      <c r="G78">
        <v>1.4630000599999999</v>
      </c>
      <c r="H78">
        <v>9.9000003020963209E+37</v>
      </c>
      <c r="J78" s="2">
        <f>TREND(Calibration!$A$2:$A$4,Calibration!$B$2:$B$4,C78)</f>
        <v>410.35205440158995</v>
      </c>
      <c r="K78" s="2">
        <f>TREND(Calibration!$A$2:$A$4,Calibration!$C$2:$C$4,E78)</f>
        <v>554.28520976549487</v>
      </c>
      <c r="L78" s="2">
        <f>TREND(Calibration!$A$2:$A$4,Calibration!$D$2:$D$4,G78)</f>
        <v>562.20697873066865</v>
      </c>
    </row>
    <row r="79" spans="1:12" x14ac:dyDescent="0.25">
      <c r="A79">
        <v>384220</v>
      </c>
      <c r="B79">
        <v>14.12300014</v>
      </c>
      <c r="C79">
        <v>0.59240000999999998</v>
      </c>
      <c r="D79">
        <v>817.42999268000005</v>
      </c>
      <c r="E79">
        <v>1.6919000099999999</v>
      </c>
      <c r="F79">
        <v>888.12097168000003</v>
      </c>
      <c r="G79">
        <v>1.4586000400000001</v>
      </c>
      <c r="H79">
        <v>9.9000003020963209E+37</v>
      </c>
      <c r="J79" s="2">
        <f>TREND(Calibration!$A$2:$A$4,Calibration!$B$2:$B$4,C79)</f>
        <v>410.35205440158995</v>
      </c>
      <c r="K79" s="2">
        <f>TREND(Calibration!$A$2:$A$4,Calibration!$C$2:$C$4,E79)</f>
        <v>663.26702600353281</v>
      </c>
      <c r="L79" s="2">
        <f>TREND(Calibration!$A$2:$A$4,Calibration!$D$2:$D$4,G79)</f>
        <v>560.39857099005712</v>
      </c>
    </row>
    <row r="80" spans="1:12" x14ac:dyDescent="0.25">
      <c r="A80">
        <v>389220</v>
      </c>
      <c r="B80">
        <v>14.079999920000001</v>
      </c>
      <c r="C80">
        <v>0.59619999000000001</v>
      </c>
      <c r="D80">
        <v>629.95697021000001</v>
      </c>
      <c r="E80">
        <v>1.54779994</v>
      </c>
      <c r="F80">
        <v>785.63299560999997</v>
      </c>
      <c r="G80">
        <v>1.45809996</v>
      </c>
      <c r="H80">
        <v>9.9000003020963209E+37</v>
      </c>
      <c r="J80" s="2">
        <f>TREND(Calibration!$A$2:$A$4,Calibration!$B$2:$B$4,C80)</f>
        <v>412.71751960521499</v>
      </c>
      <c r="K80" s="2">
        <f>TREND(Calibration!$A$2:$A$4,Calibration!$C$2:$C$4,E80)</f>
        <v>605.33901039487262</v>
      </c>
      <c r="L80" s="2">
        <f>TREND(Calibration!$A$2:$A$4,Calibration!$D$2:$D$4,G80)</f>
        <v>560.19303816454158</v>
      </c>
    </row>
    <row r="81" spans="1:12" x14ac:dyDescent="0.25">
      <c r="A81">
        <v>394220</v>
      </c>
      <c r="B81">
        <v>13.993000029999999</v>
      </c>
      <c r="C81">
        <v>0.59619999000000001</v>
      </c>
      <c r="D81">
        <v>725.80603026999995</v>
      </c>
      <c r="E81">
        <v>1.6038999599999999</v>
      </c>
      <c r="F81">
        <v>655.98498534999999</v>
      </c>
      <c r="G81">
        <v>1.45700002</v>
      </c>
      <c r="H81">
        <v>9.9000003020963209E+37</v>
      </c>
      <c r="J81" s="2">
        <f>TREND(Calibration!$A$2:$A$4,Calibration!$B$2:$B$4,C81)</f>
        <v>412.71751960521499</v>
      </c>
      <c r="K81" s="2">
        <f>TREND(Calibration!$A$2:$A$4,Calibration!$C$2:$C$4,E81)</f>
        <v>627.89113569367464</v>
      </c>
      <c r="L81" s="2">
        <f>TREND(Calibration!$A$2:$A$4,Calibration!$D$2:$D$4,G81)</f>
        <v>559.74096294438152</v>
      </c>
    </row>
    <row r="82" spans="1:12" x14ac:dyDescent="0.25">
      <c r="A82">
        <v>399222</v>
      </c>
      <c r="B82">
        <v>14.00599957</v>
      </c>
      <c r="C82">
        <v>0.59780001999999999</v>
      </c>
      <c r="D82">
        <v>705.93902588000003</v>
      </c>
      <c r="E82">
        <v>1.4457000499999999</v>
      </c>
      <c r="F82">
        <v>679.09100341999999</v>
      </c>
      <c r="G82">
        <v>1.46510005</v>
      </c>
      <c r="H82">
        <v>9.9000003020963209E+37</v>
      </c>
      <c r="J82" s="2">
        <f>TREND(Calibration!$A$2:$A$4,Calibration!$B$2:$B$4,C82)</f>
        <v>413.71352887098902</v>
      </c>
      <c r="K82" s="2">
        <f>TREND(Calibration!$A$2:$A$4,Calibration!$C$2:$C$4,E82)</f>
        <v>564.29500520068711</v>
      </c>
      <c r="L82" s="2">
        <f>TREND(Calibration!$A$2:$A$4,Calibration!$D$2:$D$4,G82)</f>
        <v>563.0700743918718</v>
      </c>
    </row>
    <row r="83" spans="1:12" x14ac:dyDescent="0.25">
      <c r="A83">
        <v>404221</v>
      </c>
      <c r="B83">
        <v>14.11299992</v>
      </c>
      <c r="C83">
        <v>0.60320001999999995</v>
      </c>
      <c r="D83">
        <v>647.61102295000001</v>
      </c>
      <c r="E83">
        <v>1.5132000400000001</v>
      </c>
      <c r="F83">
        <v>1036.6899414100001</v>
      </c>
      <c r="G83">
        <v>1.4630000599999999</v>
      </c>
      <c r="H83">
        <v>9.9000003020963209E+37</v>
      </c>
      <c r="J83" s="2">
        <f>TREND(Calibration!$A$2:$A$4,Calibration!$B$2:$B$4,C83)</f>
        <v>417.07499711544688</v>
      </c>
      <c r="K83" s="2">
        <f>TREND(Calibration!$A$2:$A$4,Calibration!$C$2:$C$4,E83)</f>
        <v>591.42990162582009</v>
      </c>
      <c r="L83" s="2">
        <f>TREND(Calibration!$A$2:$A$4,Calibration!$D$2:$D$4,G83)</f>
        <v>562.20697873066865</v>
      </c>
    </row>
    <row r="84" spans="1:12" x14ac:dyDescent="0.25">
      <c r="A84">
        <v>409221</v>
      </c>
      <c r="B84">
        <v>14.213999749999999</v>
      </c>
      <c r="C84">
        <v>0.59939998000000005</v>
      </c>
      <c r="D84">
        <v>1062.4499511700001</v>
      </c>
      <c r="E84">
        <v>1.8664000000000001</v>
      </c>
      <c r="F84">
        <v>1190.2390136700001</v>
      </c>
      <c r="G84">
        <v>1.4602999699999999</v>
      </c>
      <c r="H84">
        <v>1154.3530273399999</v>
      </c>
      <c r="J84" s="2">
        <f>TREND(Calibration!$A$2:$A$4,Calibration!$B$2:$B$4,C84)</f>
        <v>414.70949456217483</v>
      </c>
      <c r="K84" s="2">
        <f>TREND(Calibration!$A$2:$A$4,Calibration!$C$2:$C$4,E84)</f>
        <v>733.41576461574209</v>
      </c>
      <c r="L84" s="2">
        <f>TREND(Calibration!$A$2:$A$4,Calibration!$D$2:$D$4,G84)</f>
        <v>561.09724203484734</v>
      </c>
    </row>
    <row r="85" spans="1:12" x14ac:dyDescent="0.25">
      <c r="A85">
        <v>414222</v>
      </c>
      <c r="B85">
        <v>14.31400013</v>
      </c>
      <c r="C85">
        <v>0.60320001999999995</v>
      </c>
      <c r="D85">
        <v>945.78399658000001</v>
      </c>
      <c r="E85">
        <v>1.4586000400000001</v>
      </c>
      <c r="F85">
        <v>907.10302734000004</v>
      </c>
      <c r="G85">
        <v>1.47920001</v>
      </c>
      <c r="H85">
        <v>9.9000003020963209E+37</v>
      </c>
      <c r="J85" s="2">
        <f>TREND(Calibration!$A$2:$A$4,Calibration!$B$2:$B$4,C85)</f>
        <v>417.07499711544688</v>
      </c>
      <c r="K85" s="2">
        <f>TREND(Calibration!$A$2:$A$4,Calibration!$C$2:$C$4,E85)</f>
        <v>569.48078215465785</v>
      </c>
      <c r="L85" s="2">
        <f>TREND(Calibration!$A$2:$A$4,Calibration!$D$2:$D$4,G85)</f>
        <v>568.8651564156612</v>
      </c>
    </row>
    <row r="86" spans="1:12" x14ac:dyDescent="0.25">
      <c r="A86">
        <v>419221</v>
      </c>
      <c r="B86">
        <v>14.28499985</v>
      </c>
      <c r="C86">
        <v>0.60000001999999997</v>
      </c>
      <c r="D86">
        <v>1028.6169433600001</v>
      </c>
      <c r="E86">
        <v>1.54449999</v>
      </c>
      <c r="F86">
        <v>893.95098876999998</v>
      </c>
      <c r="G86">
        <v>1.47430003</v>
      </c>
      <c r="H86">
        <v>9.9000003020963209E+37</v>
      </c>
      <c r="J86" s="2">
        <f>TREND(Calibration!$A$2:$A$4,Calibration!$B$2:$B$4,C86)</f>
        <v>415.08301593354594</v>
      </c>
      <c r="K86" s="2">
        <f>TREND(Calibration!$A$2:$A$4,Calibration!$C$2:$C$4,E86)</f>
        <v>604.01243536192646</v>
      </c>
      <c r="L86" s="2">
        <f>TREND(Calibration!$A$2:$A$4,Calibration!$D$2:$D$4,G86)</f>
        <v>566.85126516952096</v>
      </c>
    </row>
    <row r="87" spans="1:12" x14ac:dyDescent="0.25">
      <c r="A87">
        <v>424221</v>
      </c>
      <c r="B87">
        <v>14.248999599999999</v>
      </c>
      <c r="C87">
        <v>0.60110003000000001</v>
      </c>
      <c r="D87">
        <v>708.02801513999998</v>
      </c>
      <c r="E87">
        <v>1.5601999799999999</v>
      </c>
      <c r="F87">
        <v>9.9000003020963209E+37</v>
      </c>
      <c r="G87">
        <v>1.4645999700000001</v>
      </c>
      <c r="H87">
        <v>960.80798340000001</v>
      </c>
      <c r="J87" s="2">
        <f>TREND(Calibration!$A$2:$A$4,Calibration!$B$2:$B$4,C87)</f>
        <v>415.76776568976561</v>
      </c>
      <c r="K87" s="2">
        <f>TREND(Calibration!$A$2:$A$4,Calibration!$C$2:$C$4,E87)</f>
        <v>610.32380818621311</v>
      </c>
      <c r="L87" s="2">
        <f>TREND(Calibration!$A$2:$A$4,Calibration!$D$2:$D$4,G87)</f>
        <v>562.86454156635625</v>
      </c>
    </row>
    <row r="88" spans="1:12" x14ac:dyDescent="0.25">
      <c r="A88">
        <v>429232</v>
      </c>
      <c r="B88">
        <v>14.100000380000001</v>
      </c>
      <c r="C88">
        <v>0.59570003000000005</v>
      </c>
      <c r="D88">
        <v>1289.18395996</v>
      </c>
      <c r="E88">
        <v>1.47109997</v>
      </c>
      <c r="F88">
        <v>713.85699463000003</v>
      </c>
      <c r="G88">
        <v>1.46619999</v>
      </c>
      <c r="H88">
        <v>9.9000003020963209E+37</v>
      </c>
      <c r="J88" s="2">
        <f>TREND(Calibration!$A$2:$A$4,Calibration!$B$2:$B$4,C88)</f>
        <v>412.40629744530776</v>
      </c>
      <c r="K88" s="2">
        <f>TREND(Calibration!$A$2:$A$4,Calibration!$C$2:$C$4,E88)</f>
        <v>574.50573557867187</v>
      </c>
      <c r="L88" s="2">
        <f>TREND(Calibration!$A$2:$A$4,Calibration!$D$2:$D$4,G88)</f>
        <v>563.52214961203185</v>
      </c>
    </row>
    <row r="89" spans="1:12" x14ac:dyDescent="0.25">
      <c r="A89">
        <v>434222</v>
      </c>
      <c r="B89">
        <v>14.050999640000001</v>
      </c>
      <c r="C89">
        <v>0.59939998000000005</v>
      </c>
      <c r="D89">
        <v>398.26800537000003</v>
      </c>
      <c r="E89">
        <v>1.69029999</v>
      </c>
      <c r="F89">
        <v>1045.4029541</v>
      </c>
      <c r="G89">
        <v>1.4731999600000001</v>
      </c>
      <c r="H89">
        <v>1086.9090576200001</v>
      </c>
      <c r="J89" s="2">
        <f>TREND(Calibration!$A$2:$A$4,Calibration!$B$2:$B$4,C89)</f>
        <v>414.70949456217483</v>
      </c>
      <c r="K89" s="2">
        <f>TREND(Calibration!$A$2:$A$4,Calibration!$C$2:$C$4,E89)</f>
        <v>662.62382032338178</v>
      </c>
      <c r="L89" s="2">
        <f>TREND(Calibration!$A$2:$A$4,Calibration!$D$2:$D$4,G89)</f>
        <v>566.39913651937525</v>
      </c>
    </row>
    <row r="90" spans="1:12" x14ac:dyDescent="0.25">
      <c r="A90">
        <v>439221</v>
      </c>
      <c r="B90">
        <v>13.95400047</v>
      </c>
      <c r="C90">
        <v>0.59670000999999995</v>
      </c>
      <c r="D90">
        <v>1225.2020263700001</v>
      </c>
      <c r="E90">
        <v>1.77349997</v>
      </c>
      <c r="F90">
        <v>934.15100098000005</v>
      </c>
      <c r="G90">
        <v>1.4823999400000001</v>
      </c>
      <c r="H90">
        <v>9.9000003020963209E+37</v>
      </c>
      <c r="J90" s="2">
        <f>TREND(Calibration!$A$2:$A$4,Calibration!$B$2:$B$4,C90)</f>
        <v>413.02877911476935</v>
      </c>
      <c r="K90" s="2">
        <f>TREND(Calibration!$A$2:$A$4,Calibration!$C$2:$C$4,E90)</f>
        <v>696.07008957280141</v>
      </c>
      <c r="L90" s="2">
        <f>TREND(Calibration!$A$2:$A$4,Calibration!$D$2:$D$4,G90)</f>
        <v>570.18032729702429</v>
      </c>
    </row>
    <row r="91" spans="1:12" x14ac:dyDescent="0.25">
      <c r="A91">
        <v>444221</v>
      </c>
      <c r="B91">
        <v>14.00300026</v>
      </c>
      <c r="C91">
        <v>0.58969998000000001</v>
      </c>
      <c r="D91">
        <v>685.34497069999998</v>
      </c>
      <c r="E91">
        <v>1.61580002</v>
      </c>
      <c r="F91">
        <v>819.94299316000001</v>
      </c>
      <c r="G91">
        <v>1.4818999799999999</v>
      </c>
      <c r="H91">
        <v>9.9000003020963209E+37</v>
      </c>
      <c r="J91" s="2">
        <f>TREND(Calibration!$A$2:$A$4,Calibration!$B$2:$B$4,C91)</f>
        <v>408.67130160453746</v>
      </c>
      <c r="K91" s="2">
        <f>TREND(Calibration!$A$2:$A$4,Calibration!$C$2:$C$4,E91)</f>
        <v>632.67494226242934</v>
      </c>
      <c r="L91" s="2">
        <f>TREND(Calibration!$A$2:$A$4,Calibration!$D$2:$D$4,G91)</f>
        <v>569.97484379149557</v>
      </c>
    </row>
    <row r="92" spans="1:12" x14ac:dyDescent="0.25">
      <c r="A92">
        <v>449221</v>
      </c>
      <c r="B92">
        <v>14.074000359999999</v>
      </c>
      <c r="C92">
        <v>0.59130000999999999</v>
      </c>
      <c r="D92">
        <v>1051.10998535</v>
      </c>
      <c r="E92">
        <v>1.6605999499999999</v>
      </c>
      <c r="F92">
        <v>630.38098145000004</v>
      </c>
      <c r="G92">
        <v>1.4861999800000001</v>
      </c>
      <c r="H92">
        <v>1324.5229492200001</v>
      </c>
      <c r="J92" s="2">
        <f>TREND(Calibration!$A$2:$A$4,Calibration!$B$2:$B$4,C92)</f>
        <v>409.6673108703115</v>
      </c>
      <c r="K92" s="2">
        <f>TREND(Calibration!$A$2:$A$4,Calibration!$C$2:$C$4,E92)</f>
        <v>650.68444804758872</v>
      </c>
      <c r="L92" s="2">
        <f>TREND(Calibration!$A$2:$A$4,Calibration!$D$2:$D$4,G92)</f>
        <v>571.7421433230046</v>
      </c>
    </row>
    <row r="93" spans="1:12" x14ac:dyDescent="0.25">
      <c r="A93">
        <v>454226</v>
      </c>
      <c r="B93">
        <v>14.22099972</v>
      </c>
      <c r="C93">
        <v>0.59079999000000005</v>
      </c>
      <c r="D93">
        <v>726.13598633000004</v>
      </c>
      <c r="E93">
        <v>1.6621999700000001</v>
      </c>
      <c r="F93">
        <v>978.10198975000003</v>
      </c>
      <c r="G93">
        <v>1.4878</v>
      </c>
      <c r="H93">
        <v>9.9000003020963209E+37</v>
      </c>
      <c r="J93" s="2">
        <f>TREND(Calibration!$A$2:$A$4,Calibration!$B$2:$B$4,C93)</f>
        <v>409.35605136075714</v>
      </c>
      <c r="K93" s="2">
        <f>TREND(Calibration!$A$2:$A$4,Calibration!$C$2:$C$4,E93)</f>
        <v>651.32765372773986</v>
      </c>
      <c r="L93" s="2">
        <f>TREND(Calibration!$A$2:$A$4,Calibration!$D$2:$D$4,G93)</f>
        <v>572.39975136868009</v>
      </c>
    </row>
    <row r="94" spans="1:12" x14ac:dyDescent="0.25">
      <c r="A94">
        <v>459222</v>
      </c>
      <c r="B94">
        <v>14.321999549999999</v>
      </c>
      <c r="C94">
        <v>0.59130000999999999</v>
      </c>
      <c r="D94">
        <v>1311.9649658200001</v>
      </c>
      <c r="E94">
        <v>1.5332000299999999</v>
      </c>
      <c r="F94">
        <v>483.45800781000003</v>
      </c>
      <c r="G94">
        <v>1.4737999399999999</v>
      </c>
      <c r="H94">
        <v>9.9000003020963209E+37</v>
      </c>
      <c r="J94" s="2">
        <f>TREND(Calibration!$A$2:$A$4,Calibration!$B$2:$B$4,C94)</f>
        <v>409.6673108703115</v>
      </c>
      <c r="K94" s="2">
        <f>TREND(Calibration!$A$2:$A$4,Calibration!$C$2:$C$4,E94)</f>
        <v>599.4698681080921</v>
      </c>
      <c r="L94" s="2">
        <f>TREND(Calibration!$A$2:$A$4,Calibration!$D$2:$D$4,G94)</f>
        <v>566.64572823400647</v>
      </c>
    </row>
    <row r="95" spans="1:12" x14ac:dyDescent="0.25">
      <c r="A95">
        <v>464221</v>
      </c>
      <c r="B95">
        <v>14.277000429999999</v>
      </c>
      <c r="C95">
        <v>0.59619999000000001</v>
      </c>
      <c r="D95">
        <v>767.86102295000001</v>
      </c>
      <c r="E95">
        <v>1.4635000199999999</v>
      </c>
      <c r="F95">
        <v>769.91601562000005</v>
      </c>
      <c r="G95">
        <v>1.4731999600000001</v>
      </c>
      <c r="H95">
        <v>1125.3420410199999</v>
      </c>
      <c r="J95" s="2">
        <f>TREND(Calibration!$A$2:$A$4,Calibration!$B$2:$B$4,C95)</f>
        <v>412.71751960521499</v>
      </c>
      <c r="K95" s="2">
        <f>TREND(Calibration!$A$2:$A$4,Calibration!$C$2:$C$4,E95)</f>
        <v>571.45056688774025</v>
      </c>
      <c r="L95" s="2">
        <f>TREND(Calibration!$A$2:$A$4,Calibration!$D$2:$D$4,G95)</f>
        <v>566.39913651937525</v>
      </c>
    </row>
    <row r="96" spans="1:12" x14ac:dyDescent="0.25">
      <c r="A96">
        <v>469221</v>
      </c>
      <c r="B96">
        <v>14.184000019999999</v>
      </c>
      <c r="C96">
        <v>0.60049998999999998</v>
      </c>
      <c r="D96">
        <v>929.11798095999995</v>
      </c>
      <c r="E96">
        <v>1.4861999800000001</v>
      </c>
      <c r="F96">
        <v>833.28302001999998</v>
      </c>
      <c r="G96">
        <v>1.47539997</v>
      </c>
      <c r="H96">
        <v>1163.90197754</v>
      </c>
      <c r="J96" s="2">
        <f>TREND(Calibration!$A$2:$A$4,Calibration!$B$2:$B$4,C96)</f>
        <v>415.39424431839439</v>
      </c>
      <c r="K96" s="2">
        <f>TREND(Calibration!$A$2:$A$4,Calibration!$C$2:$C$4,E96)</f>
        <v>580.57591732786136</v>
      </c>
      <c r="L96" s="2">
        <f>TREND(Calibration!$A$2:$A$4,Calibration!$D$2:$D$4,G96)</f>
        <v>567.3033403896809</v>
      </c>
    </row>
    <row r="97" spans="1:12" x14ac:dyDescent="0.25">
      <c r="A97">
        <v>474221</v>
      </c>
      <c r="B97">
        <v>14.074000359999999</v>
      </c>
      <c r="C97">
        <v>0.60430002000000005</v>
      </c>
      <c r="D97">
        <v>883.22601318</v>
      </c>
      <c r="E97">
        <v>1.48670006</v>
      </c>
      <c r="F97">
        <v>1087.2989502</v>
      </c>
      <c r="G97">
        <v>1.50129998</v>
      </c>
      <c r="H97">
        <v>1179.04504395</v>
      </c>
      <c r="J97" s="2">
        <f>TREND(Calibration!$A$2:$A$4,Calibration!$B$2:$B$4,C97)</f>
        <v>417.75974064672545</v>
      </c>
      <c r="K97" s="2">
        <f>TREND(Calibration!$A$2:$A$4,Calibration!$C$2:$C$4,E97)</f>
        <v>580.77694875029977</v>
      </c>
      <c r="L97" s="2">
        <f>TREND(Calibration!$A$2:$A$4,Calibration!$D$2:$D$4,G97)</f>
        <v>577.94824167783815</v>
      </c>
    </row>
    <row r="98" spans="1:12" x14ac:dyDescent="0.25">
      <c r="A98">
        <v>479221</v>
      </c>
      <c r="B98">
        <v>13.98799992</v>
      </c>
      <c r="C98">
        <v>0.60540002999999998</v>
      </c>
      <c r="D98">
        <v>907.51702881000006</v>
      </c>
      <c r="E98">
        <v>1.5456000599999999</v>
      </c>
      <c r="F98">
        <v>1198.6619873</v>
      </c>
      <c r="G98">
        <v>1.50020003</v>
      </c>
      <c r="H98">
        <v>1213.0870361299999</v>
      </c>
      <c r="J98" s="2">
        <f>TREND(Calibration!$A$2:$A$4,Calibration!$B$2:$B$4,C98)</f>
        <v>418.44449040294501</v>
      </c>
      <c r="K98" s="2">
        <f>TREND(Calibration!$A$2:$A$4,Calibration!$C$2:$C$4,E98)</f>
        <v>604.45466187944737</v>
      </c>
      <c r="L98" s="2">
        <f>TREND(Calibration!$A$2:$A$4,Calibration!$D$2:$D$4,G98)</f>
        <v>577.49616234767927</v>
      </c>
    </row>
    <row r="99" spans="1:12" x14ac:dyDescent="0.25">
      <c r="A99">
        <v>484221</v>
      </c>
      <c r="B99">
        <v>13.96700001</v>
      </c>
      <c r="C99">
        <v>0.60270000000000001</v>
      </c>
      <c r="D99">
        <v>950.64300536999997</v>
      </c>
      <c r="E99">
        <v>1.44239998</v>
      </c>
      <c r="F99">
        <v>9.9000003020963209E+37</v>
      </c>
      <c r="G99">
        <v>1.4953999499999999</v>
      </c>
      <c r="H99">
        <v>9.9000003020963209E+37</v>
      </c>
      <c r="J99" s="2">
        <f>TREND(Calibration!$A$2:$A$4,Calibration!$B$2:$B$4,C99)</f>
        <v>416.76373760589252</v>
      </c>
      <c r="K99" s="2">
        <f>TREND(Calibration!$A$2:$A$4,Calibration!$C$2:$C$4,E99)</f>
        <v>562.9683819279179</v>
      </c>
      <c r="L99" s="2">
        <f>TREND(Calibration!$A$2:$A$4,Calibration!$D$2:$D$4,G99)</f>
        <v>575.5233299906547</v>
      </c>
    </row>
    <row r="100" spans="1:12" x14ac:dyDescent="0.25">
      <c r="A100">
        <v>489221</v>
      </c>
      <c r="B100">
        <v>13.96800041</v>
      </c>
      <c r="C100">
        <v>0.60430002000000005</v>
      </c>
      <c r="D100">
        <v>746.81402588000003</v>
      </c>
      <c r="E100">
        <v>1.53639996</v>
      </c>
      <c r="F100">
        <v>9.9000003020963209E+37</v>
      </c>
      <c r="G100">
        <v>1.4835</v>
      </c>
      <c r="H100">
        <v>1353.0379638700001</v>
      </c>
      <c r="J100" s="2">
        <f>TREND(Calibration!$A$2:$A$4,Calibration!$B$2:$B$4,C100)</f>
        <v>417.75974064672545</v>
      </c>
      <c r="K100" s="2">
        <f>TREND(Calibration!$A$2:$A$4,Calibration!$C$2:$C$4,E100)</f>
        <v>600.75623524855655</v>
      </c>
      <c r="L100" s="2">
        <f>TREND(Calibration!$A$2:$A$4,Calibration!$D$2:$D$4,G100)</f>
        <v>570.63245183717117</v>
      </c>
    </row>
    <row r="101" spans="1:12" x14ac:dyDescent="0.25">
      <c r="A101">
        <v>494221</v>
      </c>
      <c r="B101">
        <v>14.08699989</v>
      </c>
      <c r="C101">
        <v>0.60320001999999995</v>
      </c>
      <c r="D101">
        <v>800.70501708999996</v>
      </c>
      <c r="E101">
        <v>1.56449997</v>
      </c>
      <c r="F101">
        <v>9.9000003020963209E+37</v>
      </c>
      <c r="G101">
        <v>1.4839999699999999</v>
      </c>
      <c r="H101">
        <v>9.9000003020963209E+37</v>
      </c>
      <c r="J101" s="2">
        <f>TREND(Calibration!$A$2:$A$4,Calibration!$B$2:$B$4,C101)</f>
        <v>417.07499711544688</v>
      </c>
      <c r="K101" s="2">
        <f>TREND(Calibration!$A$2:$A$4,Calibration!$C$2:$C$4,E101)</f>
        <v>612.05239782421313</v>
      </c>
      <c r="L101" s="2">
        <f>TREND(Calibration!$A$2:$A$4,Calibration!$D$2:$D$4,G101)</f>
        <v>570.83793945269872</v>
      </c>
    </row>
    <row r="102" spans="1:12" x14ac:dyDescent="0.25">
      <c r="A102">
        <v>499221</v>
      </c>
      <c r="B102">
        <v>14.17399979</v>
      </c>
      <c r="C102">
        <v>0.59729999</v>
      </c>
      <c r="D102">
        <v>588.34899901999995</v>
      </c>
      <c r="E102">
        <v>1.5575000000000001</v>
      </c>
      <c r="F102">
        <v>1280.33105469</v>
      </c>
      <c r="G102">
        <v>1.4900000099999999</v>
      </c>
      <c r="H102">
        <v>9.9000003020963209E+37</v>
      </c>
      <c r="J102" s="2">
        <f>TREND(Calibration!$A$2:$A$4,Calibration!$B$2:$B$4,C102)</f>
        <v>413.40226313649345</v>
      </c>
      <c r="K102" s="2">
        <f>TREND(Calibration!$A$2:$A$4,Calibration!$C$2:$C$4,E102)</f>
        <v>609.2384202083789</v>
      </c>
      <c r="L102" s="2">
        <f>TREND(Calibration!$A$2:$A$4,Calibration!$D$2:$D$4,G102)</f>
        <v>573.30395523898585</v>
      </c>
    </row>
    <row r="103" spans="1:12" x14ac:dyDescent="0.25">
      <c r="A103">
        <v>504221</v>
      </c>
      <c r="B103">
        <v>14.225000380000001</v>
      </c>
      <c r="C103">
        <v>0.59350002000000002</v>
      </c>
      <c r="D103">
        <v>617.31597899999997</v>
      </c>
      <c r="E103">
        <v>1.4543000500000001</v>
      </c>
      <c r="F103">
        <v>919.21398925999995</v>
      </c>
      <c r="G103">
        <v>1.5055999799999999</v>
      </c>
      <c r="H103">
        <v>9.9000003020963209E+37</v>
      </c>
      <c r="J103" s="2">
        <f>TREND(Calibration!$A$2:$A$4,Calibration!$B$2:$B$4,C103)</f>
        <v>411.03680415780963</v>
      </c>
      <c r="K103" s="2">
        <f>TREND(Calibration!$A$2:$A$4,Calibration!$C$2:$C$4,E103)</f>
        <v>567.75219251665783</v>
      </c>
      <c r="L103" s="2">
        <f>TREND(Calibration!$A$2:$A$4,Calibration!$D$2:$D$4,G103)</f>
        <v>579.71554120934707</v>
      </c>
    </row>
    <row r="104" spans="1:12" x14ac:dyDescent="0.25">
      <c r="A104">
        <v>509220</v>
      </c>
      <c r="B104">
        <v>14.24199963</v>
      </c>
      <c r="C104">
        <v>0.59890001999999998</v>
      </c>
      <c r="D104">
        <v>696.35198975000003</v>
      </c>
      <c r="E104">
        <v>1.3835999999999999</v>
      </c>
      <c r="F104">
        <v>676.55798340000001</v>
      </c>
      <c r="G104">
        <v>1.5402</v>
      </c>
      <c r="H104">
        <v>9.9000003020963209E+37</v>
      </c>
      <c r="J104" s="2">
        <f>TREND(Calibration!$A$2:$A$4,Calibration!$B$2:$B$4,C104)</f>
        <v>414.39827240226748</v>
      </c>
      <c r="K104" s="2">
        <f>TREND(Calibration!$A$2:$A$4,Calibration!$C$2:$C$4,E104)</f>
        <v>539.33087669125212</v>
      </c>
      <c r="L104" s="2">
        <f>TREND(Calibration!$A$2:$A$4,Calibration!$D$2:$D$4,G104)</f>
        <v>593.93614565962582</v>
      </c>
    </row>
    <row r="105" spans="1:12" x14ac:dyDescent="0.25">
      <c r="A105">
        <v>514233</v>
      </c>
      <c r="B105">
        <v>14.211000439999999</v>
      </c>
      <c r="C105">
        <v>0.59890001999999998</v>
      </c>
      <c r="D105">
        <v>641.88098145000004</v>
      </c>
      <c r="E105">
        <v>1.42190003</v>
      </c>
      <c r="F105">
        <v>642.82397461000005</v>
      </c>
      <c r="G105">
        <v>1.5456000599999999</v>
      </c>
      <c r="H105">
        <v>9.9000003020963209E+37</v>
      </c>
      <c r="J105" s="2">
        <f>TREND(Calibration!$A$2:$A$4,Calibration!$B$2:$B$4,C105)</f>
        <v>414.39827240226748</v>
      </c>
      <c r="K105" s="2">
        <f>TREND(Calibration!$A$2:$A$4,Calibration!$C$2:$C$4,E105)</f>
        <v>554.72743226303055</v>
      </c>
      <c r="L105" s="2">
        <f>TREND(Calibration!$A$2:$A$4,Calibration!$D$2:$D$4,G105)</f>
        <v>596.15556973128162</v>
      </c>
    </row>
    <row r="106" spans="1:12" x14ac:dyDescent="0.25">
      <c r="A106">
        <v>519220</v>
      </c>
      <c r="B106">
        <v>14.11699963</v>
      </c>
      <c r="C106">
        <v>0.59729999</v>
      </c>
      <c r="D106">
        <v>910.32501220999995</v>
      </c>
      <c r="E106">
        <v>1.5607000600000001</v>
      </c>
      <c r="F106">
        <v>9.9000003020963209E+37</v>
      </c>
      <c r="G106">
        <v>1.5607000600000001</v>
      </c>
      <c r="H106">
        <v>1210.19104004</v>
      </c>
      <c r="J106" s="2">
        <f>TREND(Calibration!$A$2:$A$4,Calibration!$B$2:$B$4,C106)</f>
        <v>413.40226313649345</v>
      </c>
      <c r="K106" s="2">
        <f>TREND(Calibration!$A$2:$A$4,Calibration!$C$2:$C$4,E106)</f>
        <v>610.52483960865163</v>
      </c>
      <c r="L106" s="2">
        <f>TREND(Calibration!$A$2:$A$4,Calibration!$D$2:$D$4,G106)</f>
        <v>602.36166808611529</v>
      </c>
    </row>
    <row r="107" spans="1:12" x14ac:dyDescent="0.25">
      <c r="A107">
        <v>524220</v>
      </c>
      <c r="B107">
        <v>14.07800007</v>
      </c>
      <c r="C107">
        <v>0.59619999000000001</v>
      </c>
      <c r="D107">
        <v>895.48400878999996</v>
      </c>
      <c r="E107">
        <v>1.4164999700000001</v>
      </c>
      <c r="F107">
        <v>1181.31604004</v>
      </c>
      <c r="G107">
        <v>1.57149994</v>
      </c>
      <c r="H107">
        <v>9.9000003020963209E+37</v>
      </c>
      <c r="J107" s="2">
        <f>TREND(Calibration!$A$2:$A$4,Calibration!$B$2:$B$4,C107)</f>
        <v>412.71751960521499</v>
      </c>
      <c r="K107" s="2">
        <f>TREND(Calibration!$A$2:$A$4,Calibration!$C$2:$C$4,E107)</f>
        <v>552.55661610750951</v>
      </c>
      <c r="L107" s="2">
        <f>TREND(Calibration!$A$2:$A$4,Calibration!$D$2:$D$4,G107)</f>
        <v>606.80041758945299</v>
      </c>
    </row>
    <row r="108" spans="1:12" x14ac:dyDescent="0.25">
      <c r="A108">
        <v>529229</v>
      </c>
      <c r="B108">
        <v>14</v>
      </c>
      <c r="C108">
        <v>0.59350002000000002</v>
      </c>
      <c r="D108">
        <v>9.9000003020963209E+37</v>
      </c>
      <c r="E108">
        <v>1.6244000199999999</v>
      </c>
      <c r="F108">
        <v>834.54699706999997</v>
      </c>
      <c r="G108">
        <v>1.55209994</v>
      </c>
      <c r="H108">
        <v>9.9000003020963209E+37</v>
      </c>
      <c r="J108" s="2">
        <f>TREND(Calibration!$A$2:$A$4,Calibration!$B$2:$B$4,C108)</f>
        <v>411.03680415780963</v>
      </c>
      <c r="K108" s="2">
        <f>TREND(Calibration!$A$2:$A$4,Calibration!$C$2:$C$4,E108)</f>
        <v>636.13212957839983</v>
      </c>
      <c r="L108" s="2">
        <f>TREND(Calibration!$A$2:$A$4,Calibration!$D$2:$D$4,G108)</f>
        <v>598.82701970311052</v>
      </c>
    </row>
    <row r="109" spans="1:12" x14ac:dyDescent="0.25">
      <c r="A109">
        <v>534220</v>
      </c>
      <c r="B109">
        <v>14.088000299999999</v>
      </c>
      <c r="C109">
        <v>0.58539998999999998</v>
      </c>
      <c r="D109">
        <v>763.91101074000005</v>
      </c>
      <c r="E109">
        <v>1.4904999699999999</v>
      </c>
      <c r="F109">
        <v>863.40197753999996</v>
      </c>
      <c r="G109">
        <v>1.54449999</v>
      </c>
      <c r="H109">
        <v>1316.7149658200001</v>
      </c>
      <c r="J109" s="2">
        <f>TREND(Calibration!$A$2:$A$4,Calibration!$B$2:$B$4,C109)</f>
        <v>405.99458311629922</v>
      </c>
      <c r="K109" s="2">
        <f>TREND(Calibration!$A$2:$A$4,Calibration!$C$2:$C$4,E109)</f>
        <v>582.30450696586126</v>
      </c>
      <c r="L109" s="2">
        <f>TREND(Calibration!$A$2:$A$4,Calibration!$D$2:$D$4,G109)</f>
        <v>595.70344108113579</v>
      </c>
    </row>
    <row r="110" spans="1:12" x14ac:dyDescent="0.25">
      <c r="A110">
        <v>539220</v>
      </c>
      <c r="B110">
        <v>14.118000029999999</v>
      </c>
      <c r="C110">
        <v>0.59079999000000005</v>
      </c>
      <c r="D110">
        <v>762.78100586000005</v>
      </c>
      <c r="E110">
        <v>1.4808000299999999</v>
      </c>
      <c r="F110">
        <v>878.62902831999997</v>
      </c>
      <c r="G110">
        <v>1.5575000000000001</v>
      </c>
      <c r="H110">
        <v>1138.1359863299999</v>
      </c>
      <c r="J110" s="2">
        <f>TREND(Calibration!$A$2:$A$4,Calibration!$B$2:$B$4,C110)</f>
        <v>409.35605136075714</v>
      </c>
      <c r="K110" s="2">
        <f>TREND(Calibration!$A$2:$A$4,Calibration!$C$2:$C$4,E110)</f>
        <v>578.40514539217804</v>
      </c>
      <c r="L110" s="2">
        <f>TREND(Calibration!$A$2:$A$4,Calibration!$D$2:$D$4,G110)</f>
        <v>601.04644377476632</v>
      </c>
    </row>
    <row r="111" spans="1:12" x14ac:dyDescent="0.25">
      <c r="A111">
        <v>544220</v>
      </c>
      <c r="B111">
        <v>14.20199966</v>
      </c>
      <c r="C111">
        <v>0.58590001000000003</v>
      </c>
      <c r="D111">
        <v>1037.91503906</v>
      </c>
      <c r="E111">
        <v>1.5283000499999999</v>
      </c>
      <c r="F111">
        <v>746.36102295000001</v>
      </c>
      <c r="G111">
        <v>1.57529998</v>
      </c>
      <c r="H111">
        <v>9.9000003020963209E+37</v>
      </c>
      <c r="J111" s="2">
        <f>TREND(Calibration!$A$2:$A$4,Calibration!$B$2:$B$4,C111)</f>
        <v>406.30584262585364</v>
      </c>
      <c r="K111" s="2">
        <f>TREND(Calibration!$A$2:$A$4,Calibration!$C$2:$C$4,E111)</f>
        <v>597.50008337500958</v>
      </c>
      <c r="L111" s="2">
        <f>TREND(Calibration!$A$2:$A$4,Calibration!$D$2:$D$4,G111)</f>
        <v>608.3622336154333</v>
      </c>
    </row>
    <row r="112" spans="1:12" x14ac:dyDescent="0.25">
      <c r="A112">
        <v>549220</v>
      </c>
      <c r="B112">
        <v>14.31700039</v>
      </c>
      <c r="C112">
        <v>0.58759998999999996</v>
      </c>
      <c r="D112">
        <v>722.49102783000001</v>
      </c>
      <c r="E112">
        <v>1.43920004</v>
      </c>
      <c r="F112">
        <v>733.37097168000003</v>
      </c>
      <c r="G112">
        <v>1.5779999499999999</v>
      </c>
      <c r="H112">
        <v>1315.2209472699999</v>
      </c>
      <c r="J112" s="2">
        <f>TREND(Calibration!$A$2:$A$4,Calibration!$B$2:$B$4,C112)</f>
        <v>407.36407017885614</v>
      </c>
      <c r="K112" s="2">
        <f>TREND(Calibration!$A$2:$A$4,Calibration!$C$2:$C$4,E112)</f>
        <v>561.68201076746823</v>
      </c>
      <c r="L112" s="2">
        <f>TREND(Calibration!$A$2:$A$4,Calibration!$D$2:$D$4,G112)</f>
        <v>609.47192099126767</v>
      </c>
    </row>
    <row r="113" spans="1:12" x14ac:dyDescent="0.25">
      <c r="A113">
        <v>554217</v>
      </c>
      <c r="B113">
        <v>14.31000042</v>
      </c>
      <c r="C113">
        <v>0.59079999000000005</v>
      </c>
      <c r="D113">
        <v>569.96002196999996</v>
      </c>
      <c r="E113">
        <v>1.5877000100000001</v>
      </c>
      <c r="F113">
        <v>1093.0720214800001</v>
      </c>
      <c r="G113">
        <v>1.53750002</v>
      </c>
      <c r="H113">
        <v>9.9000003020963209E+37</v>
      </c>
      <c r="J113" s="2">
        <f>TREND(Calibration!$A$2:$A$4,Calibration!$B$2:$B$4,C113)</f>
        <v>409.35605136075714</v>
      </c>
      <c r="K113" s="2">
        <f>TREND(Calibration!$A$2:$A$4,Calibration!$C$2:$C$4,E113)</f>
        <v>621.37877968677265</v>
      </c>
      <c r="L113" s="2">
        <f>TREND(Calibration!$A$2:$A$4,Calibration!$D$2:$D$4,G113)</f>
        <v>592.82645417379251</v>
      </c>
    </row>
    <row r="114" spans="1:12" x14ac:dyDescent="0.25">
      <c r="A114">
        <v>559217</v>
      </c>
      <c r="B114">
        <v>14.17099953</v>
      </c>
      <c r="C114">
        <v>0.59670000999999995</v>
      </c>
      <c r="D114">
        <v>923.97601318</v>
      </c>
      <c r="E114">
        <v>1.40409994</v>
      </c>
      <c r="F114">
        <v>804.16101074000005</v>
      </c>
      <c r="G114">
        <v>1.53750002</v>
      </c>
      <c r="H114">
        <v>1266.3110351600001</v>
      </c>
      <c r="J114" s="2">
        <f>TREND(Calibration!$A$2:$A$4,Calibration!$B$2:$B$4,C114)</f>
        <v>413.02877911476935</v>
      </c>
      <c r="K114" s="2">
        <f>TREND(Calibration!$A$2:$A$4,Calibration!$C$2:$C$4,E114)</f>
        <v>547.57182233615436</v>
      </c>
      <c r="L114" s="2">
        <f>TREND(Calibration!$A$2:$A$4,Calibration!$D$2:$D$4,G114)</f>
        <v>592.82645417379251</v>
      </c>
    </row>
    <row r="115" spans="1:12" x14ac:dyDescent="0.25">
      <c r="A115">
        <v>564217</v>
      </c>
      <c r="B115">
        <v>14.071999549999999</v>
      </c>
      <c r="C115">
        <v>0.60000001999999997</v>
      </c>
      <c r="D115">
        <v>942.01599121000004</v>
      </c>
      <c r="E115">
        <v>1.3614000100000001</v>
      </c>
      <c r="F115">
        <v>816.07702637</v>
      </c>
      <c r="G115">
        <v>1.5359</v>
      </c>
      <c r="H115">
        <v>9.9000003020963209E+37</v>
      </c>
      <c r="J115" s="2">
        <f>TREND(Calibration!$A$2:$A$4,Calibration!$B$2:$B$4,C115)</f>
        <v>415.08301593354594</v>
      </c>
      <c r="K115" s="2">
        <f>TREND(Calibration!$A$2:$A$4,Calibration!$C$2:$C$4,E115)</f>
        <v>530.40651345373192</v>
      </c>
      <c r="L115" s="2">
        <f>TREND(Calibration!$A$2:$A$4,Calibration!$D$2:$D$4,G115)</f>
        <v>592.16884612811691</v>
      </c>
    </row>
    <row r="116" spans="1:12" x14ac:dyDescent="0.25">
      <c r="A116">
        <v>569217</v>
      </c>
      <c r="B116">
        <v>14.010000229999999</v>
      </c>
      <c r="C116">
        <v>0.60210001000000002</v>
      </c>
      <c r="D116">
        <v>497.29501342999998</v>
      </c>
      <c r="E116">
        <v>1.3619999899999999</v>
      </c>
      <c r="F116">
        <v>1306.60095215</v>
      </c>
      <c r="G116">
        <v>1.5369999400000001</v>
      </c>
      <c r="H116">
        <v>9.9000003020963209E+37</v>
      </c>
      <c r="J116" s="2">
        <f>TREND(Calibration!$A$2:$A$4,Calibration!$B$2:$B$4,C116)</f>
        <v>416.39024735922732</v>
      </c>
      <c r="K116" s="2">
        <f>TREND(Calibration!$A$2:$A$4,Calibration!$C$2:$C$4,E116)</f>
        <v>530.64770452882897</v>
      </c>
      <c r="L116" s="2">
        <f>TREND(Calibration!$A$2:$A$4,Calibration!$D$2:$D$4,G116)</f>
        <v>592.62092134827697</v>
      </c>
    </row>
    <row r="117" spans="1:12" x14ac:dyDescent="0.25">
      <c r="A117">
        <v>574217</v>
      </c>
      <c r="B117">
        <v>13.92300034</v>
      </c>
      <c r="C117">
        <v>0.60159998999999997</v>
      </c>
      <c r="D117">
        <v>834.85101318</v>
      </c>
      <c r="E117">
        <v>1.38629997</v>
      </c>
      <c r="F117">
        <v>990.50799560999997</v>
      </c>
      <c r="G117">
        <v>1.53530002</v>
      </c>
      <c r="H117">
        <v>9.9000003020963209E+37</v>
      </c>
      <c r="J117" s="2">
        <f>TREND(Calibration!$A$2:$A$4,Calibration!$B$2:$B$4,C117)</f>
        <v>416.07898784967284</v>
      </c>
      <c r="K117" s="2">
        <f>TREND(Calibration!$A$2:$A$4,Calibration!$C$2:$C$4,E117)</f>
        <v>540.4162606491011</v>
      </c>
      <c r="L117" s="2">
        <f>TREND(Calibration!$A$2:$A$4,Calibration!$D$2:$D$4,G117)</f>
        <v>591.92225441348558</v>
      </c>
    </row>
    <row r="118" spans="1:12" x14ac:dyDescent="0.25">
      <c r="A118">
        <v>579217</v>
      </c>
      <c r="B118">
        <v>13.949000359999999</v>
      </c>
      <c r="C118">
        <v>0.6038</v>
      </c>
      <c r="D118">
        <v>346.13699341</v>
      </c>
      <c r="E118">
        <v>1.3766000300000001</v>
      </c>
      <c r="F118">
        <v>9.9000003020963209E+37</v>
      </c>
      <c r="G118">
        <v>1.5613000399999999</v>
      </c>
      <c r="H118">
        <v>1049.8270263700001</v>
      </c>
      <c r="J118" s="2">
        <f>TREND(Calibration!$A$2:$A$4,Calibration!$B$2:$B$4,C118)</f>
        <v>417.44848113717097</v>
      </c>
      <c r="K118" s="2">
        <f>TREND(Calibration!$A$2:$A$4,Calibration!$C$2:$C$4,E118)</f>
        <v>536.51689907541788</v>
      </c>
      <c r="L118" s="2">
        <f>TREND(Calibration!$A$2:$A$4,Calibration!$D$2:$D$4,G118)</f>
        <v>602.60825980074651</v>
      </c>
    </row>
    <row r="119" spans="1:12" x14ac:dyDescent="0.25">
      <c r="A119">
        <v>584221</v>
      </c>
      <c r="B119">
        <v>14.05000019</v>
      </c>
      <c r="C119">
        <v>0.60210001000000002</v>
      </c>
      <c r="D119">
        <v>1250.94104004</v>
      </c>
      <c r="E119">
        <v>1.35870004</v>
      </c>
      <c r="F119">
        <v>758.06201171999999</v>
      </c>
      <c r="G119">
        <v>1.5791000100000001</v>
      </c>
      <c r="H119">
        <v>9.9000003020963209E+37</v>
      </c>
      <c r="J119" s="2">
        <f>TREND(Calibration!$A$2:$A$4,Calibration!$B$2:$B$4,C119)</f>
        <v>416.39024735922732</v>
      </c>
      <c r="K119" s="2">
        <f>TREND(Calibration!$A$2:$A$4,Calibration!$C$2:$C$4,E119)</f>
        <v>529.32112949588281</v>
      </c>
      <c r="L119" s="2">
        <f>TREND(Calibration!$A$2:$A$4,Calibration!$D$2:$D$4,G119)</f>
        <v>609.92404553141466</v>
      </c>
    </row>
    <row r="120" spans="1:12" x14ac:dyDescent="0.25">
      <c r="A120">
        <v>589220</v>
      </c>
      <c r="B120">
        <v>14.274000170000001</v>
      </c>
      <c r="C120">
        <v>0.60919999999999996</v>
      </c>
      <c r="D120">
        <v>573.72302246000004</v>
      </c>
      <c r="E120">
        <v>1.4003000299999999</v>
      </c>
      <c r="F120">
        <v>989.67102050999995</v>
      </c>
      <c r="G120">
        <v>1.55209994</v>
      </c>
      <c r="H120">
        <v>1238.6529541</v>
      </c>
      <c r="J120" s="2">
        <f>TREND(Calibration!$A$2:$A$4,Calibration!$B$2:$B$4,C120)</f>
        <v>420.80994938162883</v>
      </c>
      <c r="K120" s="2">
        <f>TREND(Calibration!$A$2:$A$4,Calibration!$C$2:$C$4,E120)</f>
        <v>546.04426412059263</v>
      </c>
      <c r="L120" s="2">
        <f>TREND(Calibration!$A$2:$A$4,Calibration!$D$2:$D$4,G120)</f>
        <v>598.82701970311052</v>
      </c>
    </row>
    <row r="121" spans="1:12" x14ac:dyDescent="0.25">
      <c r="A121">
        <v>594220</v>
      </c>
      <c r="B121">
        <v>14.42300034</v>
      </c>
      <c r="C121">
        <v>0.60750002000000003</v>
      </c>
      <c r="D121">
        <v>944.40802001999998</v>
      </c>
      <c r="E121">
        <v>1.37600005</v>
      </c>
      <c r="F121">
        <v>806.56896973000005</v>
      </c>
      <c r="G121">
        <v>1.5514999599999999</v>
      </c>
      <c r="H121">
        <v>9.9000003020963209E+37</v>
      </c>
      <c r="J121" s="2">
        <f>TREND(Calibration!$A$2:$A$4,Calibration!$B$2:$B$4,C121)</f>
        <v>419.75172182862639</v>
      </c>
      <c r="K121" s="2">
        <f>TREND(Calibration!$A$2:$A$4,Calibration!$C$2:$C$4,E121)</f>
        <v>536.27570800032061</v>
      </c>
      <c r="L121" s="2">
        <f>TREND(Calibration!$A$2:$A$4,Calibration!$D$2:$D$4,G121)</f>
        <v>598.58042798847907</v>
      </c>
    </row>
    <row r="122" spans="1:12" x14ac:dyDescent="0.25">
      <c r="A122">
        <v>599217</v>
      </c>
      <c r="B122">
        <v>14.40499973</v>
      </c>
      <c r="C122">
        <v>0.60320001999999995</v>
      </c>
      <c r="D122">
        <v>994.88702393000005</v>
      </c>
      <c r="E122">
        <v>1.4160000100000001</v>
      </c>
      <c r="F122">
        <v>411.56201171999999</v>
      </c>
      <c r="G122">
        <v>1.5293999899999999</v>
      </c>
      <c r="H122">
        <v>9.9000003020963209E+37</v>
      </c>
      <c r="J122" s="2">
        <f>TREND(Calibration!$A$2:$A$4,Calibration!$B$2:$B$4,C122)</f>
        <v>417.07499711544688</v>
      </c>
      <c r="K122" s="2">
        <f>TREND(Calibration!$A$2:$A$4,Calibration!$C$2:$C$4,E122)</f>
        <v>552.35563292489417</v>
      </c>
      <c r="L122" s="2">
        <f>TREND(Calibration!$A$2:$A$4,Calibration!$D$2:$D$4,G122)</f>
        <v>589.49734272630224</v>
      </c>
    </row>
    <row r="123" spans="1:12" x14ac:dyDescent="0.25">
      <c r="A123">
        <v>604220</v>
      </c>
      <c r="B123">
        <v>14.33699989</v>
      </c>
      <c r="C123">
        <v>0.60049998999999998</v>
      </c>
      <c r="D123">
        <v>1215.4510498</v>
      </c>
      <c r="E123">
        <v>1.4683999999999999</v>
      </c>
      <c r="F123">
        <v>615.06402588000003</v>
      </c>
      <c r="G123">
        <v>1.5585999500000001</v>
      </c>
      <c r="H123">
        <v>9.9000003020963209E+37</v>
      </c>
      <c r="J123" s="2">
        <f>TREND(Calibration!$A$2:$A$4,Calibration!$B$2:$B$4,C123)</f>
        <v>415.39424431839439</v>
      </c>
      <c r="K123" s="2">
        <f>TREND(Calibration!$A$2:$A$4,Calibration!$C$2:$C$4,E123)</f>
        <v>573.42035162082277</v>
      </c>
      <c r="L123" s="2">
        <f>TREND(Calibration!$A$2:$A$4,Calibration!$D$2:$D$4,G123)</f>
        <v>601.4985231049252</v>
      </c>
    </row>
    <row r="124" spans="1:12" x14ac:dyDescent="0.25">
      <c r="A124">
        <v>609221</v>
      </c>
      <c r="B124">
        <v>14.256999970000001</v>
      </c>
      <c r="C124">
        <v>0.60110003000000001</v>
      </c>
      <c r="D124">
        <v>660.57897949000005</v>
      </c>
      <c r="E124">
        <v>1.4576</v>
      </c>
      <c r="F124">
        <v>1000.79797363</v>
      </c>
      <c r="G124">
        <v>1.5634000299999999</v>
      </c>
      <c r="H124">
        <v>9.9000003020963209E+37</v>
      </c>
      <c r="J124" s="2">
        <f>TREND(Calibration!$A$2:$A$4,Calibration!$B$2:$B$4,C124)</f>
        <v>415.76776568976561</v>
      </c>
      <c r="K124" s="2">
        <f>TREND(Calibration!$A$2:$A$4,Calibration!$C$2:$C$4,E124)</f>
        <v>569.07876754960398</v>
      </c>
      <c r="L124" s="2">
        <f>TREND(Calibration!$A$2:$A$4,Calibration!$D$2:$D$4,G124)</f>
        <v>603.47135546194966</v>
      </c>
    </row>
    <row r="125" spans="1:12" x14ac:dyDescent="0.25">
      <c r="A125">
        <v>614221</v>
      </c>
      <c r="B125">
        <v>14.11900043</v>
      </c>
      <c r="C125">
        <v>0.60000001999999997</v>
      </c>
      <c r="D125">
        <v>1046.8039550799999</v>
      </c>
      <c r="E125">
        <v>1.4386999600000001</v>
      </c>
      <c r="F125">
        <v>837.21600341999999</v>
      </c>
      <c r="G125">
        <v>1.5569000200000001</v>
      </c>
      <c r="H125">
        <v>9.9000003020963209E+37</v>
      </c>
      <c r="J125" s="2">
        <f>TREND(Calibration!$A$2:$A$4,Calibration!$B$2:$B$4,C125)</f>
        <v>415.08301593354594</v>
      </c>
      <c r="K125" s="2">
        <f>TREND(Calibration!$A$2:$A$4,Calibration!$C$2:$C$4,E125)</f>
        <v>561.48097934502994</v>
      </c>
      <c r="L125" s="2">
        <f>TREND(Calibration!$A$2:$A$4,Calibration!$D$2:$D$4,G125)</f>
        <v>600.79985206013498</v>
      </c>
    </row>
    <row r="126" spans="1:12" x14ac:dyDescent="0.25">
      <c r="A126">
        <v>619221</v>
      </c>
      <c r="B126">
        <v>14.039999959999999</v>
      </c>
      <c r="C126">
        <v>0.59670000999999995</v>
      </c>
      <c r="D126">
        <v>771.47302246000004</v>
      </c>
      <c r="E126">
        <v>1.42079997</v>
      </c>
      <c r="F126">
        <v>837.23199463000003</v>
      </c>
      <c r="G126">
        <v>1.5326000500000001</v>
      </c>
      <c r="H126">
        <v>9.9000003020963209E+37</v>
      </c>
      <c r="J126" s="2">
        <f>TREND(Calibration!$A$2:$A$4,Calibration!$B$2:$B$4,C126)</f>
        <v>413.02877911476935</v>
      </c>
      <c r="K126" s="2">
        <f>TREND(Calibration!$A$2:$A$4,Calibration!$C$2:$C$4,E126)</f>
        <v>554.28520976549487</v>
      </c>
      <c r="L126" s="2">
        <f>TREND(Calibration!$A$2:$A$4,Calibration!$D$2:$D$4,G126)</f>
        <v>590.81256703765121</v>
      </c>
    </row>
    <row r="127" spans="1:12" x14ac:dyDescent="0.25">
      <c r="A127">
        <v>624221</v>
      </c>
      <c r="B127">
        <v>14.055999760000001</v>
      </c>
      <c r="C127">
        <v>0.59780001999999999</v>
      </c>
      <c r="D127">
        <v>664.70898437000005</v>
      </c>
      <c r="E127">
        <v>2.5316999</v>
      </c>
      <c r="F127">
        <v>1130.3260498</v>
      </c>
      <c r="G127">
        <v>1.52349997</v>
      </c>
      <c r="H127">
        <v>9.9000003020963209E+37</v>
      </c>
      <c r="J127" s="2">
        <f>TREND(Calibration!$A$2:$A$4,Calibration!$B$2:$B$4,C127)</f>
        <v>413.71352887098902</v>
      </c>
      <c r="K127" s="2">
        <f>TREND(Calibration!$A$2:$A$4,Calibration!$C$2:$C$4,E127)</f>
        <v>1000.865343173477</v>
      </c>
      <c r="L127" s="2">
        <f>TREND(Calibration!$A$2:$A$4,Calibration!$D$2:$D$4,G127)</f>
        <v>587.07243514911784</v>
      </c>
    </row>
    <row r="128" spans="1:12" x14ac:dyDescent="0.25">
      <c r="A128">
        <v>629221</v>
      </c>
      <c r="B128">
        <v>14.04399967</v>
      </c>
      <c r="C128">
        <v>0.60159998999999997</v>
      </c>
      <c r="D128">
        <v>473.48800659</v>
      </c>
      <c r="E128">
        <v>1.69949996</v>
      </c>
      <c r="F128">
        <v>1152.9460449200001</v>
      </c>
      <c r="G128">
        <v>1.52890003</v>
      </c>
      <c r="H128">
        <v>1321.4969482399999</v>
      </c>
      <c r="J128" s="2">
        <f>TREND(Calibration!$A$2:$A$4,Calibration!$B$2:$B$4,C128)</f>
        <v>416.07898784967284</v>
      </c>
      <c r="K128" s="2">
        <f>TREND(Calibration!$A$2:$A$4,Calibration!$C$2:$C$4,E128)</f>
        <v>666.32219469446443</v>
      </c>
      <c r="L128" s="2">
        <f>TREND(Calibration!$A$2:$A$4,Calibration!$D$2:$D$4,G128)</f>
        <v>589.29185922077352</v>
      </c>
    </row>
    <row r="129" spans="1:12" x14ac:dyDescent="0.25">
      <c r="A129">
        <v>634221</v>
      </c>
      <c r="B129">
        <v>14.0909996</v>
      </c>
      <c r="C129">
        <v>0.60320001999999995</v>
      </c>
      <c r="D129">
        <v>938.58801270000004</v>
      </c>
      <c r="E129">
        <v>1.5055999799999999</v>
      </c>
      <c r="F129">
        <v>631.36901854999996</v>
      </c>
      <c r="G129">
        <v>1.5418000199999999</v>
      </c>
      <c r="H129">
        <v>9.9000003020963209E+37</v>
      </c>
      <c r="J129" s="2">
        <f>TREND(Calibration!$A$2:$A$4,Calibration!$B$2:$B$4,C129)</f>
        <v>417.07499711544688</v>
      </c>
      <c r="K129" s="2">
        <f>TREND(Calibration!$A$2:$A$4,Calibration!$C$2:$C$4,E129)</f>
        <v>588.37468871505087</v>
      </c>
      <c r="L129" s="2">
        <f>TREND(Calibration!$A$2:$A$4,Calibration!$D$2:$D$4,G129)</f>
        <v>594.59375370530131</v>
      </c>
    </row>
    <row r="130" spans="1:12" x14ac:dyDescent="0.25">
      <c r="A130">
        <v>639221</v>
      </c>
      <c r="B130">
        <v>14.18000031</v>
      </c>
      <c r="C130">
        <v>0.60270000000000001</v>
      </c>
      <c r="D130">
        <v>1051.05505371</v>
      </c>
      <c r="E130">
        <v>1.42620003</v>
      </c>
      <c r="F130">
        <v>1005.73498535</v>
      </c>
      <c r="G130">
        <v>1.5542000499999999</v>
      </c>
      <c r="H130">
        <v>9.9000003020963209E+37</v>
      </c>
      <c r="J130" s="2">
        <f>TREND(Calibration!$A$2:$A$4,Calibration!$B$2:$B$4,C130)</f>
        <v>416.76373760589252</v>
      </c>
      <c r="K130" s="2">
        <f>TREND(Calibration!$A$2:$A$4,Calibration!$C$2:$C$4,E130)</f>
        <v>556.45602592101579</v>
      </c>
      <c r="L130" s="2">
        <f>TREND(Calibration!$A$2:$A$4,Calibration!$D$2:$D$4,G130)</f>
        <v>599.6901646843005</v>
      </c>
    </row>
    <row r="131" spans="1:12" x14ac:dyDescent="0.25">
      <c r="A131">
        <v>644221</v>
      </c>
      <c r="B131">
        <v>14.37300014</v>
      </c>
      <c r="C131">
        <v>0.59729999</v>
      </c>
      <c r="D131">
        <v>583.06402588000003</v>
      </c>
      <c r="E131">
        <v>1.58990002</v>
      </c>
      <c r="F131">
        <v>1004.37597656</v>
      </c>
      <c r="G131">
        <v>1.56289995</v>
      </c>
      <c r="H131">
        <v>9.9000003020963209E+37</v>
      </c>
      <c r="J131" s="2">
        <f>TREND(Calibration!$A$2:$A$4,Calibration!$B$2:$B$4,C131)</f>
        <v>413.40226313649345</v>
      </c>
      <c r="K131" s="2">
        <f>TREND(Calibration!$A$2:$A$4,Calibration!$C$2:$C$4,E131)</f>
        <v>622.26318046200618</v>
      </c>
      <c r="L131" s="2">
        <f>TREND(Calibration!$A$2:$A$4,Calibration!$D$2:$D$4,G131)</f>
        <v>603.26582263643411</v>
      </c>
    </row>
    <row r="132" spans="1:12" x14ac:dyDescent="0.25">
      <c r="A132">
        <v>649221</v>
      </c>
      <c r="B132">
        <v>14.45699978</v>
      </c>
      <c r="C132">
        <v>0.59729999</v>
      </c>
      <c r="D132">
        <v>553.54602050999995</v>
      </c>
      <c r="E132">
        <v>1.42250001</v>
      </c>
      <c r="F132">
        <v>817.32800293000003</v>
      </c>
      <c r="G132">
        <v>1.5391000500000001</v>
      </c>
      <c r="H132">
        <v>9.9000003020963209E+37</v>
      </c>
      <c r="J132" s="2">
        <f>TREND(Calibration!$A$2:$A$4,Calibration!$B$2:$B$4,C132)</f>
        <v>413.40226313649345</v>
      </c>
      <c r="K132" s="2">
        <f>TREND(Calibration!$A$2:$A$4,Calibration!$C$2:$C$4,E132)</f>
        <v>554.96862333812771</v>
      </c>
      <c r="L132" s="2">
        <f>TREND(Calibration!$A$2:$A$4,Calibration!$D$2:$D$4,G132)</f>
        <v>593.48406632946694</v>
      </c>
    </row>
    <row r="133" spans="1:12" x14ac:dyDescent="0.25">
      <c r="A133">
        <v>654221</v>
      </c>
      <c r="B133">
        <v>14.42399979</v>
      </c>
      <c r="C133">
        <v>0.59939998000000005</v>
      </c>
      <c r="D133">
        <v>826.71099853999999</v>
      </c>
      <c r="E133">
        <v>1.68920004</v>
      </c>
      <c r="F133">
        <v>627.83300781000003</v>
      </c>
      <c r="G133">
        <v>1.5391000500000001</v>
      </c>
      <c r="H133">
        <v>9.9000003020963209E+37</v>
      </c>
      <c r="J133" s="2">
        <f>TREND(Calibration!$A$2:$A$4,Calibration!$B$2:$B$4,C133)</f>
        <v>414.70949456217483</v>
      </c>
      <c r="K133" s="2">
        <f>TREND(Calibration!$A$2:$A$4,Calibration!$C$2:$C$4,E133)</f>
        <v>662.18164204568393</v>
      </c>
      <c r="L133" s="2">
        <f>TREND(Calibration!$A$2:$A$4,Calibration!$D$2:$D$4,G133)</f>
        <v>593.48406632946694</v>
      </c>
    </row>
    <row r="134" spans="1:12" x14ac:dyDescent="0.25">
      <c r="A134">
        <v>659221</v>
      </c>
      <c r="B134">
        <v>14.39500046</v>
      </c>
      <c r="C134">
        <v>0.60270000000000001</v>
      </c>
      <c r="D134">
        <v>605.5</v>
      </c>
      <c r="E134">
        <v>1.44889998</v>
      </c>
      <c r="F134">
        <v>806.77099609000004</v>
      </c>
      <c r="G134">
        <v>1.5305000499999999</v>
      </c>
      <c r="H134">
        <v>1220.4880371100001</v>
      </c>
      <c r="J134" s="2">
        <f>TREND(Calibration!$A$2:$A$4,Calibration!$B$2:$B$4,C134)</f>
        <v>416.76373760589252</v>
      </c>
      <c r="K134" s="2">
        <f>TREND(Calibration!$A$2:$A$4,Calibration!$C$2:$C$4,E134)</f>
        <v>565.58137234115156</v>
      </c>
      <c r="L134" s="2">
        <f>TREND(Calibration!$A$2:$A$4,Calibration!$D$2:$D$4,G134)</f>
        <v>589.94946726644912</v>
      </c>
    </row>
    <row r="135" spans="1:12" x14ac:dyDescent="0.25">
      <c r="A135">
        <v>664221</v>
      </c>
      <c r="B135">
        <v>14.25199986</v>
      </c>
      <c r="C135">
        <v>0.60110003000000001</v>
      </c>
      <c r="D135">
        <v>1069.79504395</v>
      </c>
      <c r="E135">
        <v>1.52719998</v>
      </c>
      <c r="F135">
        <v>718.93798828000001</v>
      </c>
      <c r="G135">
        <v>1.5240000499999999</v>
      </c>
      <c r="H135">
        <v>9.9000003020963209E+37</v>
      </c>
      <c r="J135" s="2">
        <f>TREND(Calibration!$A$2:$A$4,Calibration!$B$2:$B$4,C135)</f>
        <v>415.76776568976561</v>
      </c>
      <c r="K135" s="2">
        <f>TREND(Calibration!$A$2:$A$4,Calibration!$C$2:$C$4,E135)</f>
        <v>597.05785685748867</v>
      </c>
      <c r="L135" s="2">
        <f>TREND(Calibration!$A$2:$A$4,Calibration!$D$2:$D$4,G135)</f>
        <v>587.27796797463327</v>
      </c>
    </row>
    <row r="136" spans="1:12" x14ac:dyDescent="0.25">
      <c r="A136">
        <v>669221</v>
      </c>
      <c r="B136">
        <v>14.14299965</v>
      </c>
      <c r="C136">
        <v>0.60000001999999997</v>
      </c>
      <c r="D136">
        <v>1027.4670410199999</v>
      </c>
      <c r="E136">
        <v>3.9488000900000002</v>
      </c>
      <c r="F136">
        <v>9.9000003020963209E+37</v>
      </c>
      <c r="G136">
        <v>1.50619996</v>
      </c>
      <c r="H136">
        <v>9.9000003020963209E+37</v>
      </c>
      <c r="J136" s="2">
        <f>TREND(Calibration!$A$2:$A$4,Calibration!$B$2:$B$4,C136)</f>
        <v>415.08301593354594</v>
      </c>
      <c r="K136" s="2">
        <f>TREND(Calibration!$A$2:$A$4,Calibration!$C$2:$C$4,E136)</f>
        <v>1570.5375294906344</v>
      </c>
      <c r="L136" s="2">
        <f>TREND(Calibration!$A$2:$A$4,Calibration!$D$2:$D$4,G136)</f>
        <v>579.9621329239784</v>
      </c>
    </row>
    <row r="137" spans="1:12" x14ac:dyDescent="0.25">
      <c r="A137">
        <v>674221</v>
      </c>
      <c r="B137">
        <v>14.05500031</v>
      </c>
      <c r="C137">
        <v>0.59399997999999998</v>
      </c>
      <c r="D137">
        <v>1209.60705566</v>
      </c>
      <c r="E137">
        <v>2.1024000599999999</v>
      </c>
      <c r="F137">
        <v>9.9000003020963209E+37</v>
      </c>
      <c r="G137">
        <v>1.49109995</v>
      </c>
      <c r="H137">
        <v>9.9000003020963209E+37</v>
      </c>
      <c r="J137" s="2">
        <f>TREND(Calibration!$A$2:$A$4,Calibration!$B$2:$B$4,C137)</f>
        <v>411.34802631771686</v>
      </c>
      <c r="K137" s="2">
        <f>TREND(Calibration!$A$2:$A$4,Calibration!$C$2:$C$4,E137)</f>
        <v>828.2874406622891</v>
      </c>
      <c r="L137" s="2">
        <f>TREND(Calibration!$A$2:$A$4,Calibration!$D$2:$D$4,G137)</f>
        <v>573.7560304591459</v>
      </c>
    </row>
    <row r="138" spans="1:12" x14ac:dyDescent="0.25">
      <c r="A138">
        <v>679221</v>
      </c>
      <c r="B138">
        <v>14.100000380000001</v>
      </c>
      <c r="C138">
        <v>0.59350002000000002</v>
      </c>
      <c r="D138">
        <v>520.30798340000001</v>
      </c>
      <c r="E138">
        <v>1.78209996</v>
      </c>
      <c r="F138">
        <v>1071.6829834</v>
      </c>
      <c r="G138">
        <v>1.5039999500000001</v>
      </c>
      <c r="H138">
        <v>9.9000003020963209E+37</v>
      </c>
      <c r="J138" s="2">
        <f>TREND(Calibration!$A$2:$A$4,Calibration!$B$2:$B$4,C138)</f>
        <v>411.03680415780963</v>
      </c>
      <c r="K138" s="2">
        <f>TREND(Calibration!$A$2:$A$4,Calibration!$C$2:$C$4,E138)</f>
        <v>699.52727286878678</v>
      </c>
      <c r="L138" s="2">
        <f>TREND(Calibration!$A$2:$A$4,Calibration!$D$2:$D$4,G138)</f>
        <v>579.05792905367264</v>
      </c>
    </row>
    <row r="139" spans="1:12" x14ac:dyDescent="0.25">
      <c r="A139">
        <v>684221</v>
      </c>
      <c r="B139">
        <v>14.180999760000001</v>
      </c>
      <c r="C139">
        <v>0.58810001999999995</v>
      </c>
      <c r="D139">
        <v>367.45498657000002</v>
      </c>
      <c r="E139">
        <v>1.7130000599999999</v>
      </c>
      <c r="F139">
        <v>915.31201171999999</v>
      </c>
      <c r="G139">
        <v>1.5391000500000001</v>
      </c>
      <c r="H139">
        <v>1368.9470214800001</v>
      </c>
      <c r="J139" s="2">
        <f>TREND(Calibration!$A$2:$A$4,Calibration!$B$2:$B$4,C139)</f>
        <v>407.67533591335172</v>
      </c>
      <c r="K139" s="2">
        <f>TREND(Calibration!$A$2:$A$4,Calibration!$C$2:$C$4,E139)</f>
        <v>671.74921498334049</v>
      </c>
      <c r="L139" s="2">
        <f>TREND(Calibration!$A$2:$A$4,Calibration!$D$2:$D$4,G139)</f>
        <v>593.48406632946694</v>
      </c>
    </row>
    <row r="140" spans="1:12" x14ac:dyDescent="0.25">
      <c r="A140">
        <v>689221</v>
      </c>
      <c r="B140">
        <v>14.27600002</v>
      </c>
      <c r="C140">
        <v>0.59509999000000002</v>
      </c>
      <c r="D140">
        <v>687.34899901999995</v>
      </c>
      <c r="E140">
        <v>2.41400003</v>
      </c>
      <c r="F140">
        <v>9.9000003020963209E+37</v>
      </c>
      <c r="G140">
        <v>1.5293999899999999</v>
      </c>
      <c r="H140">
        <v>1242.8139648399999</v>
      </c>
      <c r="J140" s="2">
        <f>TREND(Calibration!$A$2:$A$4,Calibration!$B$2:$B$4,C140)</f>
        <v>412.03277607393653</v>
      </c>
      <c r="K140" s="2">
        <f>TREND(Calibration!$A$2:$A$4,Calibration!$C$2:$C$4,E140)</f>
        <v>953.5501690275014</v>
      </c>
      <c r="L140" s="2">
        <f>TREND(Calibration!$A$2:$A$4,Calibration!$D$2:$D$4,G140)</f>
        <v>589.49734272630224</v>
      </c>
    </row>
    <row r="141" spans="1:12" x14ac:dyDescent="0.25">
      <c r="A141">
        <v>694221</v>
      </c>
      <c r="B141">
        <v>14.36600018</v>
      </c>
      <c r="C141">
        <v>0.59729999</v>
      </c>
      <c r="D141">
        <v>1133.9060058600001</v>
      </c>
      <c r="E141">
        <v>3.2516000300000001</v>
      </c>
      <c r="F141">
        <v>9.9000003020963209E+37</v>
      </c>
      <c r="G141">
        <v>1.5159000199999999</v>
      </c>
      <c r="H141">
        <v>9.9000003020963209E+37</v>
      </c>
      <c r="J141" s="2">
        <f>TREND(Calibration!$A$2:$A$4,Calibration!$B$2:$B$4,C141)</f>
        <v>413.40226313649345</v>
      </c>
      <c r="K141" s="2">
        <f>TREND(Calibration!$A$2:$A$4,Calibration!$C$2:$C$4,E141)</f>
        <v>1290.264133662035</v>
      </c>
      <c r="L141" s="2">
        <f>TREND(Calibration!$A$2:$A$4,Calibration!$D$2:$D$4,G141)</f>
        <v>583.94885652714311</v>
      </c>
    </row>
    <row r="142" spans="1:12" x14ac:dyDescent="0.25">
      <c r="A142">
        <v>699221</v>
      </c>
      <c r="B142">
        <v>14.38300037</v>
      </c>
      <c r="C142">
        <v>0.59130000999999999</v>
      </c>
      <c r="D142">
        <v>824.08801270000004</v>
      </c>
      <c r="E142">
        <v>1.9598</v>
      </c>
      <c r="F142">
        <v>9.9000003020963209E+37</v>
      </c>
      <c r="G142">
        <v>1.50730002</v>
      </c>
      <c r="H142">
        <v>1329.5720214800001</v>
      </c>
      <c r="J142" s="2">
        <f>TREND(Calibration!$A$2:$A$4,Calibration!$B$2:$B$4,C142)</f>
        <v>409.6673108703115</v>
      </c>
      <c r="K142" s="2">
        <f>TREND(Calibration!$A$2:$A$4,Calibration!$C$2:$C$4,E142)</f>
        <v>770.96242686128346</v>
      </c>
      <c r="L142" s="2">
        <f>TREND(Calibration!$A$2:$A$4,Calibration!$D$2:$D$4,G142)</f>
        <v>580.41425746412528</v>
      </c>
    </row>
    <row r="143" spans="1:12" x14ac:dyDescent="0.25">
      <c r="A143">
        <v>704221</v>
      </c>
      <c r="B143">
        <v>14.23400021</v>
      </c>
      <c r="C143">
        <v>0.59030002000000004</v>
      </c>
      <c r="D143">
        <v>1162.60900879</v>
      </c>
      <c r="E143">
        <v>2.0515999800000002</v>
      </c>
      <c r="F143">
        <v>9.9000003020963209E+37</v>
      </c>
      <c r="G143">
        <v>1.5283000499999999</v>
      </c>
      <c r="H143">
        <v>9.9000003020963209E+37</v>
      </c>
      <c r="J143" s="2">
        <f>TREND(Calibration!$A$2:$A$4,Calibration!$B$2:$B$4,C143)</f>
        <v>409.04482297590869</v>
      </c>
      <c r="K143" s="2">
        <f>TREND(Calibration!$A$2:$A$4,Calibration!$C$2:$C$4,E143)</f>
        <v>807.8658834266738</v>
      </c>
      <c r="L143" s="2">
        <f>TREND(Calibration!$A$2:$A$4,Calibration!$D$2:$D$4,G143)</f>
        <v>589.04526750614218</v>
      </c>
    </row>
    <row r="144" spans="1:12" x14ac:dyDescent="0.25">
      <c r="A144">
        <v>709231</v>
      </c>
      <c r="B144">
        <v>14.17500019</v>
      </c>
      <c r="C144">
        <v>0.59299999000000003</v>
      </c>
      <c r="D144">
        <v>396.95300293000003</v>
      </c>
      <c r="E144">
        <v>3.00640011</v>
      </c>
      <c r="F144">
        <v>9.9000003020963209E+37</v>
      </c>
      <c r="G144">
        <v>1.5359</v>
      </c>
      <c r="H144">
        <v>1033.0109863299999</v>
      </c>
      <c r="J144" s="2">
        <f>TREND(Calibration!$A$2:$A$4,Calibration!$B$2:$B$4,C144)</f>
        <v>410.72553842331405</v>
      </c>
      <c r="K144" s="2">
        <f>TREND(Calibration!$A$2:$A$4,Calibration!$C$2:$C$4,E144)</f>
        <v>1191.6941274642431</v>
      </c>
      <c r="L144" s="2">
        <f>TREND(Calibration!$A$2:$A$4,Calibration!$D$2:$D$4,G144)</f>
        <v>592.16884612811691</v>
      </c>
    </row>
    <row r="145" spans="1:12" x14ac:dyDescent="0.25">
      <c r="A145">
        <v>714222</v>
      </c>
      <c r="B145">
        <v>14.05799961</v>
      </c>
      <c r="C145">
        <v>0.59670000999999995</v>
      </c>
      <c r="D145">
        <v>901.88201904000005</v>
      </c>
      <c r="E145">
        <v>3.1370999799999999</v>
      </c>
      <c r="F145">
        <v>9.9000003020963209E+37</v>
      </c>
      <c r="G145">
        <v>1.53100002</v>
      </c>
      <c r="H145">
        <v>1283.8470459</v>
      </c>
      <c r="J145" s="2">
        <f>TREND(Calibration!$A$2:$A$4,Calibration!$B$2:$B$4,C145)</f>
        <v>413.02877911476935</v>
      </c>
      <c r="K145" s="2">
        <f>TREND(Calibration!$A$2:$A$4,Calibration!$C$2:$C$4,E145)</f>
        <v>1244.235282436686</v>
      </c>
      <c r="L145" s="2">
        <f>TREND(Calibration!$A$2:$A$4,Calibration!$D$2:$D$4,G145)</f>
        <v>590.15495488197666</v>
      </c>
    </row>
    <row r="146" spans="1:12" x14ac:dyDescent="0.25">
      <c r="A146">
        <v>719224</v>
      </c>
      <c r="B146">
        <v>14.03299999</v>
      </c>
      <c r="C146">
        <v>0.59350002000000002</v>
      </c>
      <c r="D146">
        <v>840.45397949000005</v>
      </c>
      <c r="E146">
        <v>2.3168001199999999</v>
      </c>
      <c r="F146">
        <v>9.9000003020963209E+37</v>
      </c>
      <c r="G146">
        <v>1.5316000000000001</v>
      </c>
      <c r="H146">
        <v>1231.1269531200001</v>
      </c>
      <c r="J146" s="2">
        <f>TREND(Calibration!$A$2:$A$4,Calibration!$B$2:$B$4,C146)</f>
        <v>411.03680415780963</v>
      </c>
      <c r="K146" s="2">
        <f>TREND(Calibration!$A$2:$A$4,Calibration!$C$2:$C$4,E146)</f>
        <v>914.4759485663983</v>
      </c>
      <c r="L146" s="2">
        <f>TREND(Calibration!$A$2:$A$4,Calibration!$D$2:$D$4,G146)</f>
        <v>590.401546596608</v>
      </c>
    </row>
    <row r="147" spans="1:12" x14ac:dyDescent="0.25">
      <c r="A147">
        <v>724223</v>
      </c>
      <c r="B147">
        <v>14.059000019999999</v>
      </c>
      <c r="C147">
        <v>0.60159998999999997</v>
      </c>
      <c r="D147">
        <v>625.79302978999999</v>
      </c>
      <c r="E147">
        <v>2.1672000900000001</v>
      </c>
      <c r="F147">
        <v>9.9000003020963209E+37</v>
      </c>
      <c r="G147">
        <v>1.5348000500000001</v>
      </c>
      <c r="H147">
        <v>1270.9969482399999</v>
      </c>
      <c r="J147" s="2">
        <f>TREND(Calibration!$A$2:$A$4,Calibration!$B$2:$B$4,C147)</f>
        <v>416.07898784967284</v>
      </c>
      <c r="K147" s="2">
        <f>TREND(Calibration!$A$2:$A$4,Calibration!$C$2:$C$4,E147)</f>
        <v>854.33695714955843</v>
      </c>
      <c r="L147" s="2">
        <f>TREND(Calibration!$A$2:$A$4,Calibration!$D$2:$D$4,G147)</f>
        <v>591.71676679795803</v>
      </c>
    </row>
    <row r="148" spans="1:12" x14ac:dyDescent="0.25">
      <c r="A148">
        <v>729223</v>
      </c>
      <c r="B148">
        <v>14.07499981</v>
      </c>
      <c r="C148">
        <v>0.60270000000000001</v>
      </c>
      <c r="D148">
        <v>911.63299560999997</v>
      </c>
      <c r="E148">
        <v>2.1521000899999998</v>
      </c>
      <c r="F148">
        <v>9.9000003020963209E+37</v>
      </c>
      <c r="G148">
        <v>1.53530002</v>
      </c>
      <c r="H148">
        <v>9.9000003020963209E+37</v>
      </c>
      <c r="J148" s="2">
        <f>TREND(Calibration!$A$2:$A$4,Calibration!$B$2:$B$4,C148)</f>
        <v>416.76373760589252</v>
      </c>
      <c r="K148" s="2">
        <f>TREND(Calibration!$A$2:$A$4,Calibration!$C$2:$C$4,E148)</f>
        <v>848.26677942035406</v>
      </c>
      <c r="L148" s="2">
        <f>TREND(Calibration!$A$2:$A$4,Calibration!$D$2:$D$4,G148)</f>
        <v>591.92225441348558</v>
      </c>
    </row>
    <row r="149" spans="1:12" x14ac:dyDescent="0.25">
      <c r="A149">
        <v>734236</v>
      </c>
      <c r="B149">
        <v>14.15999985</v>
      </c>
      <c r="C149">
        <v>0.59840000000000004</v>
      </c>
      <c r="D149">
        <v>1113.5050048799999</v>
      </c>
      <c r="E149">
        <v>2.85360003</v>
      </c>
      <c r="F149">
        <v>9.9000003020963209E+37</v>
      </c>
      <c r="G149">
        <v>1.5359</v>
      </c>
      <c r="H149">
        <v>1332.3120117200001</v>
      </c>
      <c r="J149" s="2">
        <f>TREND(Calibration!$A$2:$A$4,Calibration!$B$2:$B$4,C149)</f>
        <v>414.08701289271312</v>
      </c>
      <c r="K149" s="2">
        <f>TREND(Calibration!$A$2:$A$4,Calibration!$C$2:$C$4,E149)</f>
        <v>1130.2687206671158</v>
      </c>
      <c r="L149" s="2">
        <f>TREND(Calibration!$A$2:$A$4,Calibration!$D$2:$D$4,G149)</f>
        <v>592.16884612811691</v>
      </c>
    </row>
    <row r="150" spans="1:12" x14ac:dyDescent="0.25">
      <c r="A150">
        <v>739224</v>
      </c>
      <c r="B150">
        <v>14.251000400000001</v>
      </c>
      <c r="C150">
        <v>0.60430002000000005</v>
      </c>
      <c r="D150">
        <v>508.87701415999999</v>
      </c>
      <c r="E150">
        <v>1.83130002</v>
      </c>
      <c r="F150">
        <v>9.9000003020963209E+37</v>
      </c>
      <c r="G150">
        <v>1.5424</v>
      </c>
      <c r="H150">
        <v>1010.58300781</v>
      </c>
      <c r="J150" s="2">
        <f>TREND(Calibration!$A$2:$A$4,Calibration!$B$2:$B$4,C150)</f>
        <v>417.75974064672545</v>
      </c>
      <c r="K150" s="2">
        <f>TREND(Calibration!$A$2:$A$4,Calibration!$C$2:$C$4,E150)</f>
        <v>719.30562442425116</v>
      </c>
      <c r="L150" s="2">
        <f>TREND(Calibration!$A$2:$A$4,Calibration!$D$2:$D$4,G150)</f>
        <v>594.84034541993276</v>
      </c>
    </row>
    <row r="151" spans="1:12" x14ac:dyDescent="0.25">
      <c r="A151">
        <v>744237</v>
      </c>
      <c r="B151">
        <v>14.19799995</v>
      </c>
      <c r="C151">
        <v>0.59890001999999998</v>
      </c>
      <c r="D151">
        <v>9.9000003020963209E+37</v>
      </c>
      <c r="E151">
        <v>2.2142000199999998</v>
      </c>
      <c r="F151">
        <v>964.17999268000005</v>
      </c>
      <c r="G151">
        <v>1.5348000500000001</v>
      </c>
      <c r="H151">
        <v>9.9000003020963209E+37</v>
      </c>
      <c r="J151" s="2">
        <f>TREND(Calibration!$A$2:$A$4,Calibration!$B$2:$B$4,C151)</f>
        <v>414.39827240226748</v>
      </c>
      <c r="K151" s="2">
        <f>TREND(Calibration!$A$2:$A$4,Calibration!$C$2:$C$4,E151)</f>
        <v>873.23085968996611</v>
      </c>
      <c r="L151" s="2">
        <f>TREND(Calibration!$A$2:$A$4,Calibration!$D$2:$D$4,G151)</f>
        <v>591.71676679795803</v>
      </c>
    </row>
    <row r="152" spans="1:12" x14ac:dyDescent="0.25">
      <c r="A152">
        <v>749224</v>
      </c>
      <c r="B152">
        <v>14.13300037</v>
      </c>
      <c r="C152">
        <v>0.60049998999999998</v>
      </c>
      <c r="D152">
        <v>794.60400390999996</v>
      </c>
      <c r="E152">
        <v>1.9559999699999999</v>
      </c>
      <c r="F152">
        <v>879.94299316000001</v>
      </c>
      <c r="G152">
        <v>1.5336999899999999</v>
      </c>
      <c r="H152">
        <v>1354.4119873</v>
      </c>
      <c r="J152" s="2">
        <f>TREND(Calibration!$A$2:$A$4,Calibration!$B$2:$B$4,C152)</f>
        <v>415.39424431839439</v>
      </c>
      <c r="K152" s="2">
        <f>TREND(Calibration!$A$2:$A$4,Calibration!$C$2:$C$4,E152)</f>
        <v>769.43482040589879</v>
      </c>
      <c r="L152" s="2">
        <f>TREND(Calibration!$A$2:$A$4,Calibration!$D$2:$D$4,G152)</f>
        <v>591.26464225781103</v>
      </c>
    </row>
    <row r="153" spans="1:12" x14ac:dyDescent="0.25">
      <c r="A153">
        <v>754223</v>
      </c>
      <c r="B153">
        <v>14.02999973</v>
      </c>
      <c r="C153">
        <v>0.6038</v>
      </c>
      <c r="D153">
        <v>1002.0789794900001</v>
      </c>
      <c r="E153">
        <v>1.7183999999999999</v>
      </c>
      <c r="F153">
        <v>616.00799560999997</v>
      </c>
      <c r="G153">
        <v>1.5175000400000001</v>
      </c>
      <c r="H153">
        <v>9.9000003020963209E+37</v>
      </c>
      <c r="J153" s="2">
        <f>TREND(Calibration!$A$2:$A$4,Calibration!$B$2:$B$4,C153)</f>
        <v>417.44848113717097</v>
      </c>
      <c r="K153" s="2">
        <f>TREND(Calibration!$A$2:$A$4,Calibration!$C$2:$C$4,E153)</f>
        <v>673.91998289903847</v>
      </c>
      <c r="L153" s="2">
        <f>TREND(Calibration!$A$2:$A$4,Calibration!$D$2:$D$4,G153)</f>
        <v>584.60646457281871</v>
      </c>
    </row>
    <row r="154" spans="1:12" x14ac:dyDescent="0.25">
      <c r="A154">
        <v>759236</v>
      </c>
      <c r="B154">
        <v>13.946000099999999</v>
      </c>
      <c r="C154">
        <v>0.60430002000000005</v>
      </c>
      <c r="D154">
        <v>807.99798583999996</v>
      </c>
      <c r="E154">
        <v>1.60720003</v>
      </c>
      <c r="F154">
        <v>482.54199218999997</v>
      </c>
      <c r="G154">
        <v>1.5277999600000001</v>
      </c>
      <c r="H154">
        <v>9.9000003020963209E+37</v>
      </c>
      <c r="J154" s="2">
        <f>TREND(Calibration!$A$2:$A$4,Calibration!$B$2:$B$4,C154)</f>
        <v>417.75974064672545</v>
      </c>
      <c r="K154" s="2">
        <f>TREND(Calibration!$A$2:$A$4,Calibration!$C$2:$C$4,E154)</f>
        <v>629.21775896644397</v>
      </c>
      <c r="L154" s="2">
        <f>TREND(Calibration!$A$2:$A$4,Calibration!$D$2:$D$4,G154)</f>
        <v>588.83973057062781</v>
      </c>
    </row>
    <row r="155" spans="1:12" x14ac:dyDescent="0.25">
      <c r="A155">
        <v>764224</v>
      </c>
      <c r="B155">
        <v>13.94200039</v>
      </c>
      <c r="C155">
        <v>0.59670000999999995</v>
      </c>
      <c r="D155">
        <v>1177.40197754</v>
      </c>
      <c r="E155">
        <v>1.6309000300000001</v>
      </c>
      <c r="F155">
        <v>818.38800048999997</v>
      </c>
      <c r="G155">
        <v>1.5298999499999999</v>
      </c>
      <c r="H155">
        <v>1290.2800293</v>
      </c>
      <c r="J155" s="2">
        <f>TREND(Calibration!$A$2:$A$4,Calibration!$B$2:$B$4,C155)</f>
        <v>413.02877911476935</v>
      </c>
      <c r="K155" s="2">
        <f>TREND(Calibration!$A$2:$A$4,Calibration!$C$2:$C$4,E155)</f>
        <v>638.74512401161883</v>
      </c>
      <c r="L155" s="2">
        <f>TREND(Calibration!$A$2:$A$4,Calibration!$D$2:$D$4,G155)</f>
        <v>589.70282623183084</v>
      </c>
    </row>
    <row r="156" spans="1:12" x14ac:dyDescent="0.25">
      <c r="A156">
        <v>769222</v>
      </c>
      <c r="B156">
        <v>13.98400021</v>
      </c>
      <c r="C156">
        <v>0.59939998000000005</v>
      </c>
      <c r="D156">
        <v>720.83697510000002</v>
      </c>
      <c r="E156">
        <v>1.7010999899999999</v>
      </c>
      <c r="F156">
        <v>1081.5069580100001</v>
      </c>
      <c r="G156">
        <v>1.55589998</v>
      </c>
      <c r="H156">
        <v>1175.2989502</v>
      </c>
      <c r="J156" s="2">
        <f>TREND(Calibration!$A$2:$A$4,Calibration!$B$2:$B$4,C156)</f>
        <v>414.70949456217483</v>
      </c>
      <c r="K156" s="2">
        <f>TREND(Calibration!$A$2:$A$4,Calibration!$C$2:$C$4,E156)</f>
        <v>666.96540439460068</v>
      </c>
      <c r="L156" s="2">
        <f>TREND(Calibration!$A$2:$A$4,Calibration!$D$2:$D$4,G156)</f>
        <v>600.38883572909072</v>
      </c>
    </row>
    <row r="157" spans="1:12" x14ac:dyDescent="0.25">
      <c r="A157">
        <v>774234</v>
      </c>
      <c r="B157">
        <v>14.02999973</v>
      </c>
      <c r="C157">
        <v>0.59890001999999998</v>
      </c>
      <c r="D157">
        <v>9.9000003020963209E+37</v>
      </c>
      <c r="E157">
        <v>1.68060005</v>
      </c>
      <c r="F157">
        <v>646.86798095999995</v>
      </c>
      <c r="G157">
        <v>1.57959998</v>
      </c>
      <c r="H157">
        <v>9.9000003020963209E+37</v>
      </c>
      <c r="J157" s="2">
        <f>TREND(Calibration!$A$2:$A$4,Calibration!$B$2:$B$4,C157)</f>
        <v>414.39827240226748</v>
      </c>
      <c r="K157" s="2">
        <f>TREND(Calibration!$A$2:$A$4,Calibration!$C$2:$C$4,E157)</f>
        <v>658.72445874969856</v>
      </c>
      <c r="L157" s="2">
        <f>TREND(Calibration!$A$2:$A$4,Calibration!$D$2:$D$4,G157)</f>
        <v>610.12953314694221</v>
      </c>
    </row>
    <row r="158" spans="1:12" x14ac:dyDescent="0.25">
      <c r="A158">
        <v>779222</v>
      </c>
      <c r="B158">
        <v>14.15600014</v>
      </c>
      <c r="C158">
        <v>0.59890001999999998</v>
      </c>
      <c r="D158">
        <v>584.93499756000006</v>
      </c>
      <c r="E158">
        <v>1.59689999</v>
      </c>
      <c r="F158">
        <v>1125.89001465</v>
      </c>
      <c r="G158">
        <v>1.5811999999999999</v>
      </c>
      <c r="H158">
        <v>9.9000003020963209E+37</v>
      </c>
      <c r="J158" s="2">
        <f>TREND(Calibration!$A$2:$A$4,Calibration!$B$2:$B$4,C158)</f>
        <v>414.39827240226748</v>
      </c>
      <c r="K158" s="2">
        <f>TREND(Calibration!$A$2:$A$4,Calibration!$C$2:$C$4,E158)</f>
        <v>625.07715807784041</v>
      </c>
      <c r="L158" s="2">
        <f>TREND(Calibration!$A$2:$A$4,Calibration!$D$2:$D$4,G158)</f>
        <v>610.7871411926177</v>
      </c>
    </row>
    <row r="159" spans="1:12" x14ac:dyDescent="0.25">
      <c r="A159">
        <v>784221</v>
      </c>
      <c r="B159">
        <v>14.230999949999999</v>
      </c>
      <c r="C159">
        <v>0.60159998999999997</v>
      </c>
      <c r="D159">
        <v>766.70202637</v>
      </c>
      <c r="E159">
        <v>1.76429999</v>
      </c>
      <c r="F159">
        <v>1275.64294434</v>
      </c>
      <c r="G159">
        <v>1.57149994</v>
      </c>
      <c r="H159">
        <v>9.9000003020963209E+37</v>
      </c>
      <c r="J159" s="2">
        <f>TREND(Calibration!$A$2:$A$4,Calibration!$B$2:$B$4,C159)</f>
        <v>416.07898784967284</v>
      </c>
      <c r="K159" s="2">
        <f>TREND(Calibration!$A$2:$A$4,Calibration!$C$2:$C$4,E159)</f>
        <v>692.37171118173364</v>
      </c>
      <c r="L159" s="2">
        <f>TREND(Calibration!$A$2:$A$4,Calibration!$D$2:$D$4,G159)</f>
        <v>606.80041758945299</v>
      </c>
    </row>
    <row r="160" spans="1:12" x14ac:dyDescent="0.25">
      <c r="A160">
        <v>789221</v>
      </c>
      <c r="B160">
        <v>14.23799992</v>
      </c>
      <c r="C160">
        <v>0.60159998999999997</v>
      </c>
      <c r="D160">
        <v>834.73101807</v>
      </c>
      <c r="E160">
        <v>1.82369995</v>
      </c>
      <c r="F160">
        <v>1166.52502441</v>
      </c>
      <c r="G160">
        <v>1.54449999</v>
      </c>
      <c r="H160">
        <v>9.9000003020963209E+37</v>
      </c>
      <c r="J160" s="2">
        <f>TREND(Calibration!$A$2:$A$4,Calibration!$B$2:$B$4,C160)</f>
        <v>416.07898784967284</v>
      </c>
      <c r="K160" s="2">
        <f>TREND(Calibration!$A$2:$A$4,Calibration!$C$2:$C$4,E160)</f>
        <v>716.2504074934966</v>
      </c>
      <c r="L160" s="2">
        <f>TREND(Calibration!$A$2:$A$4,Calibration!$D$2:$D$4,G160)</f>
        <v>595.70344108113579</v>
      </c>
    </row>
    <row r="161" spans="1:12" x14ac:dyDescent="0.25">
      <c r="A161">
        <v>794221</v>
      </c>
      <c r="B161">
        <v>14.16899967</v>
      </c>
      <c r="C161">
        <v>0.59939998000000005</v>
      </c>
      <c r="D161">
        <v>632.18200683999999</v>
      </c>
      <c r="E161">
        <v>1.55910003</v>
      </c>
      <c r="F161">
        <v>837.11798095999995</v>
      </c>
      <c r="G161">
        <v>1.5514999599999999</v>
      </c>
      <c r="H161">
        <v>9.9000003020963209E+37</v>
      </c>
      <c r="J161" s="2">
        <f>TREND(Calibration!$A$2:$A$4,Calibration!$B$2:$B$4,C161)</f>
        <v>414.70949456217483</v>
      </c>
      <c r="K161" s="2">
        <f>TREND(Calibration!$A$2:$A$4,Calibration!$C$2:$C$4,E161)</f>
        <v>609.88162990851527</v>
      </c>
      <c r="L161" s="2">
        <f>TREND(Calibration!$A$2:$A$4,Calibration!$D$2:$D$4,G161)</f>
        <v>598.58042798847907</v>
      </c>
    </row>
    <row r="162" spans="1:12" x14ac:dyDescent="0.25">
      <c r="A162">
        <v>799222</v>
      </c>
      <c r="B162">
        <v>14.11100006</v>
      </c>
      <c r="C162">
        <v>0.60270000000000001</v>
      </c>
      <c r="D162">
        <v>534.67102050999995</v>
      </c>
      <c r="E162">
        <v>1.6924999999999999</v>
      </c>
      <c r="F162">
        <v>1224.33300781</v>
      </c>
      <c r="G162">
        <v>1.5666999800000001</v>
      </c>
      <c r="H162">
        <v>1178.3489990200001</v>
      </c>
      <c r="J162" s="2">
        <f>TREND(Calibration!$A$2:$A$4,Calibration!$B$2:$B$4,C162)</f>
        <v>416.76373760589252</v>
      </c>
      <c r="K162" s="2">
        <f>TREND(Calibration!$A$2:$A$4,Calibration!$C$2:$C$4,E162)</f>
        <v>663.50822109861531</v>
      </c>
      <c r="L162" s="2">
        <f>TREND(Calibration!$A$2:$A$4,Calibration!$D$2:$D$4,G162)</f>
        <v>604.82763455241547</v>
      </c>
    </row>
    <row r="163" spans="1:12" x14ac:dyDescent="0.25">
      <c r="A163">
        <v>804224</v>
      </c>
      <c r="B163">
        <v>13.98400021</v>
      </c>
      <c r="C163">
        <v>0.59890001999999998</v>
      </c>
      <c r="D163">
        <v>1237.0870361299999</v>
      </c>
      <c r="E163">
        <v>1.7854000299999999</v>
      </c>
      <c r="F163">
        <v>928.64398193</v>
      </c>
      <c r="G163">
        <v>1.5613000399999999</v>
      </c>
      <c r="H163">
        <v>9.9000003020963209E+37</v>
      </c>
      <c r="J163" s="2">
        <f>TREND(Calibration!$A$2:$A$4,Calibration!$B$2:$B$4,C163)</f>
        <v>414.39827240226748</v>
      </c>
      <c r="K163" s="2">
        <f>TREND(Calibration!$A$2:$A$4,Calibration!$C$2:$C$4,E163)</f>
        <v>700.85389614155599</v>
      </c>
      <c r="L163" s="2">
        <f>TREND(Calibration!$A$2:$A$4,Calibration!$D$2:$D$4,G163)</f>
        <v>602.60825980074651</v>
      </c>
    </row>
    <row r="164" spans="1:12" x14ac:dyDescent="0.25">
      <c r="A164">
        <v>809223</v>
      </c>
      <c r="B164">
        <v>13.96199989</v>
      </c>
      <c r="C164">
        <v>0.60430002000000005</v>
      </c>
      <c r="D164">
        <v>697.17297363</v>
      </c>
      <c r="E164">
        <v>1.8382999900000001</v>
      </c>
      <c r="F164">
        <v>842.43798828000001</v>
      </c>
      <c r="G164">
        <v>1.5585999500000001</v>
      </c>
      <c r="H164">
        <v>9.9000003020963209E+37</v>
      </c>
      <c r="J164" s="2">
        <f>TREND(Calibration!$A$2:$A$4,Calibration!$B$2:$B$4,C164)</f>
        <v>417.75974064672545</v>
      </c>
      <c r="K164" s="2">
        <f>TREND(Calibration!$A$2:$A$4,Calibration!$C$2:$C$4,E164)</f>
        <v>722.11960204008551</v>
      </c>
      <c r="L164" s="2">
        <f>TREND(Calibration!$A$2:$A$4,Calibration!$D$2:$D$4,G164)</f>
        <v>601.4985231049252</v>
      </c>
    </row>
    <row r="165" spans="1:12" x14ac:dyDescent="0.25">
      <c r="A165">
        <v>814223</v>
      </c>
      <c r="B165">
        <v>13.99699974</v>
      </c>
      <c r="C165">
        <v>0.60000001999999997</v>
      </c>
      <c r="D165">
        <v>729.25500488</v>
      </c>
      <c r="E165">
        <v>2.0262000599999999</v>
      </c>
      <c r="F165">
        <v>750.17901611000002</v>
      </c>
      <c r="G165">
        <v>1.5542000499999999</v>
      </c>
      <c r="H165">
        <v>9.9000003020963209E+37</v>
      </c>
      <c r="J165" s="2">
        <f>TREND(Calibration!$A$2:$A$4,Calibration!$B$2:$B$4,C165)</f>
        <v>415.08301593354594</v>
      </c>
      <c r="K165" s="2">
        <f>TREND(Calibration!$A$2:$A$4,Calibration!$C$2:$C$4,E165)</f>
        <v>797.65515304868904</v>
      </c>
      <c r="L165" s="2">
        <f>TREND(Calibration!$A$2:$A$4,Calibration!$D$2:$D$4,G165)</f>
        <v>599.6901646843005</v>
      </c>
    </row>
    <row r="166" spans="1:12" x14ac:dyDescent="0.25">
      <c r="A166">
        <v>819224</v>
      </c>
      <c r="B166">
        <v>14.059000019999999</v>
      </c>
      <c r="C166">
        <v>0.60049998999999998</v>
      </c>
      <c r="D166">
        <v>9.9000003020963209E+37</v>
      </c>
      <c r="E166">
        <v>3.10360003</v>
      </c>
      <c r="F166">
        <v>1175.3170166</v>
      </c>
      <c r="G166">
        <v>1.55799997</v>
      </c>
      <c r="H166">
        <v>9.9000003020963209E+37</v>
      </c>
      <c r="J166" s="2">
        <f>TREND(Calibration!$A$2:$A$4,Calibration!$B$2:$B$4,C166)</f>
        <v>415.39424431839439</v>
      </c>
      <c r="K166" s="2">
        <f>TREND(Calibration!$A$2:$A$4,Calibration!$C$2:$C$4,E166)</f>
        <v>1230.7683519453312</v>
      </c>
      <c r="L166" s="2">
        <f>TREND(Calibration!$A$2:$A$4,Calibration!$D$2:$D$4,G166)</f>
        <v>601.25193139029386</v>
      </c>
    </row>
    <row r="167" spans="1:12" x14ac:dyDescent="0.25">
      <c r="A167">
        <v>824224</v>
      </c>
      <c r="B167">
        <v>14.152999879999999</v>
      </c>
      <c r="C167">
        <v>0.59670000999999995</v>
      </c>
      <c r="D167">
        <v>828.36901854999996</v>
      </c>
      <c r="E167">
        <v>5.0089001700000004</v>
      </c>
      <c r="F167">
        <v>9.9000003020963209E+37</v>
      </c>
      <c r="G167">
        <v>1.5552999999999999</v>
      </c>
      <c r="H167">
        <v>9.9000003020963209E+37</v>
      </c>
      <c r="J167" s="2">
        <f>TREND(Calibration!$A$2:$A$4,Calibration!$B$2:$B$4,C167)</f>
        <v>413.02877911476935</v>
      </c>
      <c r="K167" s="2">
        <f>TREND(Calibration!$A$2:$A$4,Calibration!$C$2:$C$4,E167)</f>
        <v>1996.6961981226618</v>
      </c>
      <c r="L167" s="2">
        <f>TREND(Calibration!$A$2:$A$4,Calibration!$D$2:$D$4,G167)</f>
        <v>600.14224401445938</v>
      </c>
    </row>
    <row r="168" spans="1:12" x14ac:dyDescent="0.25">
      <c r="A168">
        <v>829224</v>
      </c>
      <c r="B168">
        <v>14.175999640000001</v>
      </c>
      <c r="C168">
        <v>0.59350002000000002</v>
      </c>
      <c r="D168">
        <v>782.55902100000003</v>
      </c>
      <c r="E168">
        <v>5.0061998399999998</v>
      </c>
      <c r="F168">
        <v>9.9000003020963209E+37</v>
      </c>
      <c r="G168">
        <v>1.55050004</v>
      </c>
      <c r="H168">
        <v>9.9000003020963209E+37</v>
      </c>
      <c r="J168" s="2">
        <f>TREND(Calibration!$A$2:$A$4,Calibration!$B$2:$B$4,C168)</f>
        <v>411.03680415780963</v>
      </c>
      <c r="K168" s="2">
        <f>TREND(Calibration!$A$2:$A$4,Calibration!$C$2:$C$4,E168)</f>
        <v>1995.6106694453435</v>
      </c>
      <c r="L168" s="2">
        <f>TREND(Calibration!$A$2:$A$4,Calibration!$D$2:$D$4,G168)</f>
        <v>598.16946097742186</v>
      </c>
    </row>
    <row r="169" spans="1:12" x14ac:dyDescent="0.25">
      <c r="A169">
        <v>834223</v>
      </c>
      <c r="B169">
        <v>14.11100006</v>
      </c>
      <c r="C169">
        <v>0.59780001999999999</v>
      </c>
      <c r="D169">
        <v>781.07397461000005</v>
      </c>
      <c r="E169">
        <v>3.2262000999999998</v>
      </c>
      <c r="F169">
        <v>1320.4890136700001</v>
      </c>
      <c r="G169">
        <v>1.54449999</v>
      </c>
      <c r="H169">
        <v>9.9000003020963209E+37</v>
      </c>
      <c r="J169" s="2">
        <f>TREND(Calibration!$A$2:$A$4,Calibration!$B$2:$B$4,C169)</f>
        <v>413.71352887098902</v>
      </c>
      <c r="K169" s="2">
        <f>TREND(Calibration!$A$2:$A$4,Calibration!$C$2:$C$4,E169)</f>
        <v>1280.0533992640649</v>
      </c>
      <c r="L169" s="2">
        <f>TREND(Calibration!$A$2:$A$4,Calibration!$D$2:$D$4,G169)</f>
        <v>595.70344108113579</v>
      </c>
    </row>
    <row r="170" spans="1:12" x14ac:dyDescent="0.25">
      <c r="A170">
        <v>839223</v>
      </c>
      <c r="B170">
        <v>13.98400021</v>
      </c>
      <c r="C170">
        <v>0.60270000000000001</v>
      </c>
      <c r="D170">
        <v>969.44897461000005</v>
      </c>
      <c r="E170">
        <v>2.7051000599999999</v>
      </c>
      <c r="F170">
        <v>1037.7719726600001</v>
      </c>
      <c r="G170">
        <v>1.5440000300000001</v>
      </c>
      <c r="H170">
        <v>9.9000003020963209E+37</v>
      </c>
      <c r="J170" s="2">
        <f>TREND(Calibration!$A$2:$A$4,Calibration!$B$2:$B$4,C170)</f>
        <v>416.76373760589252</v>
      </c>
      <c r="K170" s="2">
        <f>TREND(Calibration!$A$2:$A$4,Calibration!$C$2:$C$4,E170)</f>
        <v>1070.5719517478115</v>
      </c>
      <c r="L170" s="2">
        <f>TREND(Calibration!$A$2:$A$4,Calibration!$D$2:$D$4,G170)</f>
        <v>595.49795757560719</v>
      </c>
    </row>
    <row r="171" spans="1:12" x14ac:dyDescent="0.25">
      <c r="A171">
        <v>844224</v>
      </c>
      <c r="B171">
        <v>13.88700008</v>
      </c>
      <c r="C171">
        <v>0.59840000000000004</v>
      </c>
      <c r="D171">
        <v>423.66900635000002</v>
      </c>
      <c r="E171">
        <v>2.2541000800000002</v>
      </c>
      <c r="F171">
        <v>931.34497069999998</v>
      </c>
      <c r="G171">
        <v>1.5596000000000001</v>
      </c>
      <c r="H171">
        <v>9.9000003020963209E+37</v>
      </c>
      <c r="J171" s="2">
        <f>TREND(Calibration!$A$2:$A$4,Calibration!$B$2:$B$4,C171)</f>
        <v>414.08701289271312</v>
      </c>
      <c r="K171" s="2">
        <f>TREND(Calibration!$A$2:$A$4,Calibration!$C$2:$C$4,E171)</f>
        <v>889.27062496188103</v>
      </c>
      <c r="L171" s="2">
        <f>TREND(Calibration!$A$2:$A$4,Calibration!$D$2:$D$4,G171)</f>
        <v>601.9095435459684</v>
      </c>
    </row>
    <row r="172" spans="1:12" x14ac:dyDescent="0.25">
      <c r="A172">
        <v>849223</v>
      </c>
      <c r="B172">
        <v>13.873999599999999</v>
      </c>
      <c r="C172">
        <v>0.60210001000000002</v>
      </c>
      <c r="D172">
        <v>875.57598876999998</v>
      </c>
      <c r="E172">
        <v>2.7941999399999999</v>
      </c>
      <c r="F172">
        <v>1117.2189941399999</v>
      </c>
      <c r="G172">
        <v>1.5865999500000001</v>
      </c>
      <c r="H172">
        <v>9.9000003020963209E+37</v>
      </c>
      <c r="J172" s="2">
        <f>TREND(Calibration!$A$2:$A$4,Calibration!$B$2:$B$4,C172)</f>
        <v>416.39024735922732</v>
      </c>
      <c r="K172" s="2">
        <f>TREND(Calibration!$A$2:$A$4,Calibration!$C$2:$C$4,E172)</f>
        <v>1106.3899720955444</v>
      </c>
      <c r="L172" s="2">
        <f>TREND(Calibration!$A$2:$A$4,Calibration!$D$2:$D$4,G172)</f>
        <v>613.00652005428549</v>
      </c>
    </row>
    <row r="173" spans="1:12" x14ac:dyDescent="0.25">
      <c r="A173">
        <v>854223</v>
      </c>
      <c r="B173">
        <v>13.925999640000001</v>
      </c>
      <c r="C173">
        <v>0.59670000999999995</v>
      </c>
      <c r="D173">
        <v>1089.5539550799999</v>
      </c>
      <c r="E173">
        <v>1.7324999599999999</v>
      </c>
      <c r="F173">
        <v>378.34600829999999</v>
      </c>
      <c r="G173">
        <v>1.60339999</v>
      </c>
      <c r="H173">
        <v>9.9000003020963209E+37</v>
      </c>
      <c r="J173" s="2">
        <f>TREND(Calibration!$A$2:$A$4,Calibration!$B$2:$B$4,C173)</f>
        <v>413.02877911476935</v>
      </c>
      <c r="K173" s="2">
        <f>TREND(Calibration!$A$2:$A$4,Calibration!$C$2:$C$4,E173)</f>
        <v>679.58814602318876</v>
      </c>
      <c r="L173" s="2">
        <f>TREND(Calibration!$A$2:$A$4,Calibration!$D$2:$D$4,G173)</f>
        <v>619.91133466389738</v>
      </c>
    </row>
    <row r="174" spans="1:12" x14ac:dyDescent="0.25">
      <c r="A174">
        <v>859223</v>
      </c>
      <c r="B174">
        <v>14.022999759999999</v>
      </c>
      <c r="C174">
        <v>0.59570003000000005</v>
      </c>
      <c r="D174">
        <v>899.12902831999997</v>
      </c>
      <c r="E174">
        <v>1.7724000200000001</v>
      </c>
      <c r="F174">
        <v>419.34600829999999</v>
      </c>
      <c r="G174">
        <v>1.5791000100000001</v>
      </c>
      <c r="H174">
        <v>9.9000003020963209E+37</v>
      </c>
      <c r="J174" s="2">
        <f>TREND(Calibration!$A$2:$A$4,Calibration!$B$2:$B$4,C174)</f>
        <v>412.40629744530776</v>
      </c>
      <c r="K174" s="2">
        <f>TREND(Calibration!$A$2:$A$4,Calibration!$C$2:$C$4,E174)</f>
        <v>695.62791129510356</v>
      </c>
      <c r="L174" s="2">
        <f>TREND(Calibration!$A$2:$A$4,Calibration!$D$2:$D$4,G174)</f>
        <v>609.92404553141466</v>
      </c>
    </row>
    <row r="175" spans="1:12" x14ac:dyDescent="0.25">
      <c r="A175">
        <v>864223</v>
      </c>
      <c r="B175">
        <v>14.15999985</v>
      </c>
      <c r="C175">
        <v>0.60000001999999997</v>
      </c>
      <c r="D175">
        <v>1154.3170166</v>
      </c>
      <c r="E175">
        <v>1.95169997</v>
      </c>
      <c r="F175">
        <v>480.45999146000003</v>
      </c>
      <c r="G175">
        <v>1.57529998</v>
      </c>
      <c r="H175">
        <v>9.9000003020963209E+37</v>
      </c>
      <c r="J175" s="2">
        <f>TREND(Calibration!$A$2:$A$4,Calibration!$B$2:$B$4,C175)</f>
        <v>415.08301593354594</v>
      </c>
      <c r="K175" s="2">
        <f>TREND(Calibration!$A$2:$A$4,Calibration!$C$2:$C$4,E175)</f>
        <v>767.70622674791355</v>
      </c>
      <c r="L175" s="2">
        <f>TREND(Calibration!$A$2:$A$4,Calibration!$D$2:$D$4,G175)</f>
        <v>608.3622336154333</v>
      </c>
    </row>
    <row r="176" spans="1:12" x14ac:dyDescent="0.25">
      <c r="A176">
        <v>869223</v>
      </c>
      <c r="B176">
        <v>14.27999973</v>
      </c>
      <c r="C176">
        <v>0.59729999</v>
      </c>
      <c r="D176">
        <v>938.30499268000005</v>
      </c>
      <c r="E176">
        <v>1.88419998</v>
      </c>
      <c r="F176">
        <v>430.84100341999999</v>
      </c>
      <c r="G176">
        <v>1.5742000300000001</v>
      </c>
      <c r="H176">
        <v>9.9000003020963209E+37</v>
      </c>
      <c r="J176" s="2">
        <f>TREND(Calibration!$A$2:$A$4,Calibration!$B$2:$B$4,C176)</f>
        <v>413.40226313649345</v>
      </c>
      <c r="K176" s="2">
        <f>TREND(Calibration!$A$2:$A$4,Calibration!$C$2:$C$4,E176)</f>
        <v>740.57133032278057</v>
      </c>
      <c r="L176" s="2">
        <f>TREND(Calibration!$A$2:$A$4,Calibration!$D$2:$D$4,G176)</f>
        <v>607.91015428527442</v>
      </c>
    </row>
    <row r="177" spans="1:12" x14ac:dyDescent="0.25">
      <c r="A177">
        <v>874223</v>
      </c>
      <c r="B177">
        <v>14.25399971</v>
      </c>
      <c r="C177">
        <v>0.60000001999999997</v>
      </c>
      <c r="D177">
        <v>1003.565979</v>
      </c>
      <c r="E177">
        <v>1.6595</v>
      </c>
      <c r="F177">
        <v>290.32101440000002</v>
      </c>
      <c r="G177">
        <v>1.5687999699999999</v>
      </c>
      <c r="H177">
        <v>9.9000003020963209E+37</v>
      </c>
      <c r="J177" s="2">
        <f>TREND(Calibration!$A$2:$A$4,Calibration!$B$2:$B$4,C177)</f>
        <v>415.08301593354594</v>
      </c>
      <c r="K177" s="2">
        <f>TREND(Calibration!$A$2:$A$4,Calibration!$C$2:$C$4,E177)</f>
        <v>650.24226976989087</v>
      </c>
      <c r="L177" s="2">
        <f>TREND(Calibration!$A$2:$A$4,Calibration!$D$2:$D$4,G177)</f>
        <v>605.69073021361851</v>
      </c>
    </row>
    <row r="178" spans="1:12" x14ac:dyDescent="0.25">
      <c r="A178">
        <v>879223</v>
      </c>
      <c r="B178">
        <v>14.19200039</v>
      </c>
      <c r="C178">
        <v>0.59780001999999999</v>
      </c>
      <c r="D178">
        <v>932.35498046999999</v>
      </c>
      <c r="E178">
        <v>1.61689997</v>
      </c>
      <c r="F178">
        <v>264.04299927</v>
      </c>
      <c r="G178">
        <v>1.54990005</v>
      </c>
      <c r="H178">
        <v>9.9000003020963209E+37</v>
      </c>
      <c r="J178" s="2">
        <f>TREND(Calibration!$A$2:$A$4,Calibration!$B$2:$B$4,C178)</f>
        <v>413.71352887098902</v>
      </c>
      <c r="K178" s="2">
        <f>TREND(Calibration!$A$2:$A$4,Calibration!$C$2:$C$4,E178)</f>
        <v>633.11712054012719</v>
      </c>
      <c r="L178" s="2">
        <f>TREND(Calibration!$A$2:$A$4,Calibration!$D$2:$D$4,G178)</f>
        <v>597.92286515279159</v>
      </c>
    </row>
    <row r="179" spans="1:12" x14ac:dyDescent="0.25">
      <c r="A179">
        <v>884223</v>
      </c>
      <c r="B179">
        <v>14.069000239999999</v>
      </c>
      <c r="C179">
        <v>0.60699999000000004</v>
      </c>
      <c r="D179">
        <v>866.25201416000004</v>
      </c>
      <c r="E179">
        <v>1.60339999</v>
      </c>
      <c r="F179">
        <v>407.83499146000003</v>
      </c>
      <c r="G179">
        <v>1.5450999700000001</v>
      </c>
      <c r="H179">
        <v>9.9000003020963209E+37</v>
      </c>
      <c r="J179" s="2">
        <f>TREND(Calibration!$A$2:$A$4,Calibration!$B$2:$B$4,C179)</f>
        <v>419.44045609413075</v>
      </c>
      <c r="K179" s="2">
        <f>TREND(Calibration!$A$2:$A$4,Calibration!$C$2:$C$4,E179)</f>
        <v>627.69014849107407</v>
      </c>
      <c r="L179" s="2">
        <f>TREND(Calibration!$A$2:$A$4,Calibration!$D$2:$D$4,G179)</f>
        <v>595.95003279576724</v>
      </c>
    </row>
    <row r="180" spans="1:12" x14ac:dyDescent="0.25">
      <c r="A180">
        <v>889223</v>
      </c>
      <c r="B180">
        <v>14.027000429999999</v>
      </c>
      <c r="C180">
        <v>0.60970002000000001</v>
      </c>
      <c r="D180">
        <v>826.53900146000001</v>
      </c>
      <c r="E180">
        <v>1.6525000299999999</v>
      </c>
      <c r="F180">
        <v>507.06600952000002</v>
      </c>
      <c r="G180">
        <v>1.5450999700000001</v>
      </c>
      <c r="H180">
        <v>9.9000003020963209E+37</v>
      </c>
      <c r="J180" s="2">
        <f>TREND(Calibration!$A$2:$A$4,Calibration!$B$2:$B$4,C180)</f>
        <v>421.1212088911833</v>
      </c>
      <c r="K180" s="2">
        <f>TREND(Calibration!$A$2:$A$4,Calibration!$C$2:$C$4,E180)</f>
        <v>647.42829215405652</v>
      </c>
      <c r="L180" s="2">
        <f>TREND(Calibration!$A$2:$A$4,Calibration!$D$2:$D$4,G180)</f>
        <v>595.95003279576724</v>
      </c>
    </row>
    <row r="181" spans="1:12" x14ac:dyDescent="0.25">
      <c r="A181">
        <v>894223</v>
      </c>
      <c r="B181">
        <v>13.99699974</v>
      </c>
      <c r="C181">
        <v>0.6038</v>
      </c>
      <c r="D181">
        <v>800.66900635000002</v>
      </c>
      <c r="E181">
        <v>1.80369997</v>
      </c>
      <c r="F181">
        <v>541.37097168000003</v>
      </c>
      <c r="G181">
        <v>1.5450999700000001</v>
      </c>
      <c r="H181">
        <v>9.9000003020963209E+37</v>
      </c>
      <c r="J181" s="2">
        <f>TREND(Calibration!$A$2:$A$4,Calibration!$B$2:$B$4,C181)</f>
        <v>417.44848113717097</v>
      </c>
      <c r="K181" s="2">
        <f>TREND(Calibration!$A$2:$A$4,Calibration!$C$2:$C$4,E181)</f>
        <v>708.21044503120993</v>
      </c>
      <c r="L181" s="2">
        <f>TREND(Calibration!$A$2:$A$4,Calibration!$D$2:$D$4,G181)</f>
        <v>595.95003279576724</v>
      </c>
    </row>
    <row r="182" spans="1:12" x14ac:dyDescent="0.25">
      <c r="A182">
        <v>899224</v>
      </c>
      <c r="B182">
        <v>13.98400021</v>
      </c>
      <c r="C182">
        <v>0.60270000000000001</v>
      </c>
      <c r="D182">
        <v>829.22900390999996</v>
      </c>
      <c r="E182">
        <v>1.7383999800000001</v>
      </c>
      <c r="F182">
        <v>560.41802978999999</v>
      </c>
      <c r="G182">
        <v>1.5471999599999999</v>
      </c>
      <c r="H182">
        <v>9.9000003020963209E+37</v>
      </c>
      <c r="J182" s="2">
        <f>TREND(Calibration!$A$2:$A$4,Calibration!$B$2:$B$4,C182)</f>
        <v>416.76373760589252</v>
      </c>
      <c r="K182" s="2">
        <f>TREND(Calibration!$A$2:$A$4,Calibration!$C$2:$C$4,E182)</f>
        <v>681.95994536132525</v>
      </c>
      <c r="L182" s="2">
        <f>TREND(Calibration!$A$2:$A$4,Calibration!$D$2:$D$4,G182)</f>
        <v>596.81312845697028</v>
      </c>
    </row>
    <row r="183" spans="1:12" x14ac:dyDescent="0.25">
      <c r="A183">
        <v>904223</v>
      </c>
      <c r="B183">
        <v>14.12100029</v>
      </c>
      <c r="C183">
        <v>0.59780001999999999</v>
      </c>
      <c r="D183">
        <v>515.88201904000005</v>
      </c>
      <c r="E183">
        <v>1.7632000400000001</v>
      </c>
      <c r="F183">
        <v>589.59197998000002</v>
      </c>
      <c r="G183">
        <v>1.5471999599999999</v>
      </c>
      <c r="H183">
        <v>9.9000003020963209E+37</v>
      </c>
      <c r="J183" s="2">
        <f>TREND(Calibration!$A$2:$A$4,Calibration!$B$2:$B$4,C183)</f>
        <v>413.71352887098902</v>
      </c>
      <c r="K183" s="2">
        <f>TREND(Calibration!$A$2:$A$4,Calibration!$C$2:$C$4,E183)</f>
        <v>691.9295329040358</v>
      </c>
      <c r="L183" s="2">
        <f>TREND(Calibration!$A$2:$A$4,Calibration!$D$2:$D$4,G183)</f>
        <v>596.81312845697028</v>
      </c>
    </row>
    <row r="184" spans="1:12" x14ac:dyDescent="0.25">
      <c r="A184">
        <v>909223</v>
      </c>
      <c r="B184">
        <v>14.23799992</v>
      </c>
      <c r="C184">
        <v>0.59299999000000003</v>
      </c>
      <c r="D184">
        <v>897.90802001999998</v>
      </c>
      <c r="E184">
        <v>1.7869999400000001</v>
      </c>
      <c r="F184">
        <v>481.71798705999998</v>
      </c>
      <c r="G184">
        <v>1.55050004</v>
      </c>
      <c r="H184">
        <v>9.9000003020963209E+37</v>
      </c>
      <c r="J184" s="2">
        <f>TREND(Calibration!$A$2:$A$4,Calibration!$B$2:$B$4,C184)</f>
        <v>410.72553842331405</v>
      </c>
      <c r="K184" s="2">
        <f>TREND(Calibration!$A$2:$A$4,Calibration!$C$2:$C$4,E184)</f>
        <v>701.4970576018693</v>
      </c>
      <c r="L184" s="2">
        <f>TREND(Calibration!$A$2:$A$4,Calibration!$D$2:$D$4,G184)</f>
        <v>598.16946097742186</v>
      </c>
    </row>
    <row r="185" spans="1:12" x14ac:dyDescent="0.25">
      <c r="A185">
        <v>914223</v>
      </c>
      <c r="B185">
        <v>14.36699963</v>
      </c>
      <c r="C185">
        <v>0.60430002000000005</v>
      </c>
      <c r="D185">
        <v>539.76898193</v>
      </c>
      <c r="E185">
        <v>1.7773000000000001</v>
      </c>
      <c r="F185">
        <v>945.72100829999999</v>
      </c>
      <c r="G185">
        <v>1.57369995</v>
      </c>
      <c r="H185">
        <v>9.9000003020963209E+37</v>
      </c>
      <c r="J185" s="2">
        <f>TREND(Calibration!$A$2:$A$4,Calibration!$B$2:$B$4,C185)</f>
        <v>417.75974064672545</v>
      </c>
      <c r="K185" s="2">
        <f>TREND(Calibration!$A$2:$A$4,Calibration!$C$2:$C$4,E185)</f>
        <v>697.59769602818608</v>
      </c>
      <c r="L185" s="2">
        <f>TREND(Calibration!$A$2:$A$4,Calibration!$D$2:$D$4,G185)</f>
        <v>607.70462145975876</v>
      </c>
    </row>
    <row r="186" spans="1:12" x14ac:dyDescent="0.25">
      <c r="A186">
        <v>919224</v>
      </c>
      <c r="B186">
        <v>14.432000159999999</v>
      </c>
      <c r="C186">
        <v>0.60540002999999998</v>
      </c>
      <c r="D186">
        <v>880.35699463000003</v>
      </c>
      <c r="E186">
        <v>1.89660001</v>
      </c>
      <c r="F186">
        <v>9.9000003020963209E+37</v>
      </c>
      <c r="G186">
        <v>1.5742000300000001</v>
      </c>
      <c r="H186">
        <v>9.9000003020963209E+37</v>
      </c>
      <c r="J186" s="2">
        <f>TREND(Calibration!$A$2:$A$4,Calibration!$B$2:$B$4,C186)</f>
        <v>418.44449040294501</v>
      </c>
      <c r="K186" s="2">
        <f>TREND(Calibration!$A$2:$A$4,Calibration!$C$2:$C$4,E186)</f>
        <v>745.55612409413584</v>
      </c>
      <c r="L186" s="2">
        <f>TREND(Calibration!$A$2:$A$4,Calibration!$D$2:$D$4,G186)</f>
        <v>607.91015428527442</v>
      </c>
    </row>
    <row r="187" spans="1:12" x14ac:dyDescent="0.25">
      <c r="A187">
        <v>924223</v>
      </c>
      <c r="B187">
        <v>14.364000320000001</v>
      </c>
      <c r="C187">
        <v>0.59890001999999998</v>
      </c>
      <c r="D187">
        <v>982.23602295000001</v>
      </c>
      <c r="E187">
        <v>1.77670002</v>
      </c>
      <c r="F187">
        <v>9.9000003020963209E+37</v>
      </c>
      <c r="G187">
        <v>1.5726000099999999</v>
      </c>
      <c r="H187">
        <v>9.9000003020963209E+37</v>
      </c>
      <c r="J187" s="2">
        <f>TREND(Calibration!$A$2:$A$4,Calibration!$B$2:$B$4,C187)</f>
        <v>414.39827240226748</v>
      </c>
      <c r="K187" s="2">
        <f>TREND(Calibration!$A$2:$A$4,Calibration!$C$2:$C$4,E187)</f>
        <v>697.35650495308892</v>
      </c>
      <c r="L187" s="2">
        <f>TREND(Calibration!$A$2:$A$4,Calibration!$D$2:$D$4,G187)</f>
        <v>607.25254623959881</v>
      </c>
    </row>
    <row r="188" spans="1:12" x14ac:dyDescent="0.25">
      <c r="A188">
        <v>929224</v>
      </c>
      <c r="B188">
        <v>14.29899979</v>
      </c>
      <c r="C188">
        <v>0.59399997999999998</v>
      </c>
      <c r="D188">
        <v>570.64099121000004</v>
      </c>
      <c r="E188">
        <v>1.6729999799999999</v>
      </c>
      <c r="F188">
        <v>1105.7239990200001</v>
      </c>
      <c r="G188">
        <v>1.5822999499999999</v>
      </c>
      <c r="H188">
        <v>9.9000003020963209E+37</v>
      </c>
      <c r="J188" s="2">
        <f>TREND(Calibration!$A$2:$A$4,Calibration!$B$2:$B$4,C188)</f>
        <v>411.34802631771686</v>
      </c>
      <c r="K188" s="2">
        <f>TREND(Calibration!$A$2:$A$4,Calibration!$C$2:$C$4,E188)</f>
        <v>655.66924181894399</v>
      </c>
      <c r="L188" s="2">
        <f>TREND(Calibration!$A$2:$A$4,Calibration!$D$2:$D$4,G188)</f>
        <v>611.23922052277658</v>
      </c>
    </row>
    <row r="189" spans="1:12" x14ac:dyDescent="0.25">
      <c r="A189">
        <v>934224</v>
      </c>
      <c r="B189">
        <v>14.230999949999999</v>
      </c>
      <c r="C189">
        <v>0.60210001000000002</v>
      </c>
      <c r="D189">
        <v>450.45401000999999</v>
      </c>
      <c r="E189">
        <v>1.7033</v>
      </c>
      <c r="F189">
        <v>9.9000003020963209E+37</v>
      </c>
      <c r="G189">
        <v>1.57640004</v>
      </c>
      <c r="H189">
        <v>9.9000003020963209E+37</v>
      </c>
      <c r="J189" s="2">
        <f>TREND(Calibration!$A$2:$A$4,Calibration!$B$2:$B$4,C189)</f>
        <v>416.39024735922732</v>
      </c>
      <c r="K189" s="2">
        <f>TREND(Calibration!$A$2:$A$4,Calibration!$C$2:$C$4,E189)</f>
        <v>667.84980516983421</v>
      </c>
      <c r="L189" s="2">
        <f>TREND(Calibration!$A$2:$A$4,Calibration!$D$2:$D$4,G189)</f>
        <v>608.81435815558018</v>
      </c>
    </row>
    <row r="190" spans="1:12" x14ac:dyDescent="0.25">
      <c r="A190">
        <v>939224</v>
      </c>
      <c r="B190">
        <v>14.13700008</v>
      </c>
      <c r="C190">
        <v>0.60750002000000003</v>
      </c>
      <c r="D190">
        <v>691.31896973000005</v>
      </c>
      <c r="E190">
        <v>1.8042999500000001</v>
      </c>
      <c r="F190">
        <v>967.05200194999998</v>
      </c>
      <c r="G190">
        <v>1.5699000400000001</v>
      </c>
      <c r="H190">
        <v>9.9000003020963209E+37</v>
      </c>
      <c r="J190" s="2">
        <f>TREND(Calibration!$A$2:$A$4,Calibration!$B$2:$B$4,C190)</f>
        <v>419.75172182862639</v>
      </c>
      <c r="K190" s="2">
        <f>TREND(Calibration!$A$2:$A$4,Calibration!$C$2:$C$4,E190)</f>
        <v>708.45163610630709</v>
      </c>
      <c r="L190" s="2">
        <f>TREND(Calibration!$A$2:$A$4,Calibration!$D$2:$D$4,G190)</f>
        <v>606.14285886376445</v>
      </c>
    </row>
    <row r="191" spans="1:12" x14ac:dyDescent="0.25">
      <c r="A191">
        <v>944224</v>
      </c>
      <c r="B191">
        <v>14.059000019999999</v>
      </c>
      <c r="C191">
        <v>0.60699999000000004</v>
      </c>
      <c r="D191">
        <v>813.99902343999997</v>
      </c>
      <c r="E191">
        <v>1.6919000099999999</v>
      </c>
      <c r="F191">
        <v>9.9000003020963209E+37</v>
      </c>
      <c r="G191">
        <v>1.5730999699999999</v>
      </c>
      <c r="H191">
        <v>9.9000003020963209E+37</v>
      </c>
      <c r="J191" s="2">
        <f>TREND(Calibration!$A$2:$A$4,Calibration!$B$2:$B$4,C191)</f>
        <v>419.44045609413075</v>
      </c>
      <c r="K191" s="2">
        <f>TREND(Calibration!$A$2:$A$4,Calibration!$C$2:$C$4,E191)</f>
        <v>663.26702600353281</v>
      </c>
      <c r="L191" s="2">
        <f>TREND(Calibration!$A$2:$A$4,Calibration!$D$2:$D$4,G191)</f>
        <v>607.45802974512742</v>
      </c>
    </row>
    <row r="192" spans="1:12" x14ac:dyDescent="0.25">
      <c r="A192">
        <v>949223</v>
      </c>
      <c r="B192">
        <v>14.027000429999999</v>
      </c>
      <c r="C192">
        <v>0.60540002999999998</v>
      </c>
      <c r="D192">
        <v>746.90698241999996</v>
      </c>
      <c r="E192">
        <v>1.5175000400000001</v>
      </c>
      <c r="F192">
        <v>9.9000003020963209E+37</v>
      </c>
      <c r="G192">
        <v>1.5850000399999999</v>
      </c>
      <c r="H192">
        <v>1209.47595215</v>
      </c>
      <c r="J192" s="2">
        <f>TREND(Calibration!$A$2:$A$4,Calibration!$B$2:$B$4,C192)</f>
        <v>418.44449040294501</v>
      </c>
      <c r="K192" s="2">
        <f>TREND(Calibration!$A$2:$A$4,Calibration!$C$2:$C$4,E192)</f>
        <v>593.15849528380545</v>
      </c>
      <c r="L192" s="2">
        <f>TREND(Calibration!$A$2:$A$4,Calibration!$D$2:$D$4,G192)</f>
        <v>612.34895721859789</v>
      </c>
    </row>
    <row r="193" spans="1:12" x14ac:dyDescent="0.25">
      <c r="A193">
        <v>954223</v>
      </c>
      <c r="B193">
        <v>14.088000299999999</v>
      </c>
      <c r="C193">
        <v>0.60650002999999997</v>
      </c>
      <c r="D193">
        <v>796.51501465000001</v>
      </c>
      <c r="E193">
        <v>1.62820005</v>
      </c>
      <c r="F193">
        <v>9.9000003020963209E+37</v>
      </c>
      <c r="G193">
        <v>1.5699000400000001</v>
      </c>
      <c r="H193">
        <v>1266.08105469</v>
      </c>
      <c r="J193" s="2">
        <f>TREND(Calibration!$A$2:$A$4,Calibration!$B$2:$B$4,C193)</f>
        <v>419.12923393422346</v>
      </c>
      <c r="K193" s="2">
        <f>TREND(Calibration!$A$2:$A$4,Calibration!$C$2:$C$4,E193)</f>
        <v>637.6597360337845</v>
      </c>
      <c r="L193" s="2">
        <f>TREND(Calibration!$A$2:$A$4,Calibration!$D$2:$D$4,G193)</f>
        <v>606.14285886376445</v>
      </c>
    </row>
    <row r="194" spans="1:12" x14ac:dyDescent="0.25">
      <c r="A194">
        <v>959223</v>
      </c>
      <c r="B194">
        <v>14.14299965</v>
      </c>
      <c r="C194">
        <v>0.60860002000000002</v>
      </c>
      <c r="D194">
        <v>694.53399658000001</v>
      </c>
      <c r="E194">
        <v>1.5461000199999999</v>
      </c>
      <c r="F194">
        <v>9.9000003020963209E+37</v>
      </c>
      <c r="G194">
        <v>1.5601999799999999</v>
      </c>
      <c r="H194">
        <v>1055.1889648399999</v>
      </c>
      <c r="J194" s="2">
        <f>TREND(Calibration!$A$2:$A$4,Calibration!$B$2:$B$4,C194)</f>
        <v>420.43646535990484</v>
      </c>
      <c r="K194" s="2">
        <f>TREND(Calibration!$A$2:$A$4,Calibration!$C$2:$C$4,E194)</f>
        <v>604.65564506206272</v>
      </c>
      <c r="L194" s="2">
        <f>TREND(Calibration!$A$2:$A$4,Calibration!$D$2:$D$4,G194)</f>
        <v>602.15613526059963</v>
      </c>
    </row>
    <row r="195" spans="1:12" x14ac:dyDescent="0.25">
      <c r="A195">
        <v>964223</v>
      </c>
      <c r="B195">
        <v>14.21800041</v>
      </c>
      <c r="C195">
        <v>0.60589999000000005</v>
      </c>
      <c r="D195">
        <v>819.18103026999995</v>
      </c>
      <c r="E195">
        <v>1.5428999699999999</v>
      </c>
      <c r="F195">
        <v>9.9000003020963209E+37</v>
      </c>
      <c r="G195">
        <v>1.55799997</v>
      </c>
      <c r="H195">
        <v>9.9000003020963209E+37</v>
      </c>
      <c r="J195" s="2">
        <f>TREND(Calibration!$A$2:$A$4,Calibration!$B$2:$B$4,C195)</f>
        <v>418.75571256285235</v>
      </c>
      <c r="K195" s="2">
        <f>TREND(Calibration!$A$2:$A$4,Calibration!$C$2:$C$4,E195)</f>
        <v>603.36922968177532</v>
      </c>
      <c r="L195" s="2">
        <f>TREND(Calibration!$A$2:$A$4,Calibration!$D$2:$D$4,G195)</f>
        <v>601.25193139029386</v>
      </c>
    </row>
    <row r="196" spans="1:12" x14ac:dyDescent="0.25">
      <c r="A196">
        <v>969224</v>
      </c>
      <c r="B196">
        <v>14.29300022</v>
      </c>
      <c r="C196">
        <v>0.60589999000000005</v>
      </c>
      <c r="D196">
        <v>815.16601562000005</v>
      </c>
      <c r="E196">
        <v>1.4878</v>
      </c>
      <c r="F196">
        <v>9.9000003020963209E+37</v>
      </c>
      <c r="G196">
        <v>1.57579994</v>
      </c>
      <c r="H196">
        <v>1078.0620117200001</v>
      </c>
      <c r="J196" s="2">
        <f>TREND(Calibration!$A$2:$A$4,Calibration!$B$2:$B$4,C196)</f>
        <v>418.75571256285235</v>
      </c>
      <c r="K196" s="2">
        <f>TREND(Calibration!$A$2:$A$4,Calibration!$C$2:$C$4,E196)</f>
        <v>581.21912300801239</v>
      </c>
      <c r="L196" s="2">
        <f>TREND(Calibration!$A$2:$A$4,Calibration!$D$2:$D$4,G196)</f>
        <v>608.5677171209619</v>
      </c>
    </row>
    <row r="197" spans="1:12" x14ac:dyDescent="0.25">
      <c r="A197">
        <v>974223</v>
      </c>
      <c r="B197">
        <v>14.23799992</v>
      </c>
      <c r="C197">
        <v>0.60650002999999997</v>
      </c>
      <c r="D197">
        <v>808.69097899999997</v>
      </c>
      <c r="E197">
        <v>1.63469994</v>
      </c>
      <c r="F197">
        <v>1193.3580322299999</v>
      </c>
      <c r="G197">
        <v>1.5726000099999999</v>
      </c>
      <c r="H197">
        <v>1232.4379882799999</v>
      </c>
      <c r="J197" s="2">
        <f>TREND(Calibration!$A$2:$A$4,Calibration!$B$2:$B$4,C197)</f>
        <v>419.12923393422346</v>
      </c>
      <c r="K197" s="2">
        <f>TREND(Calibration!$A$2:$A$4,Calibration!$C$2:$C$4,E197)</f>
        <v>640.27268222718033</v>
      </c>
      <c r="L197" s="2">
        <f>TREND(Calibration!$A$2:$A$4,Calibration!$D$2:$D$4,G197)</f>
        <v>607.25254623959881</v>
      </c>
    </row>
    <row r="198" spans="1:12" x14ac:dyDescent="0.25">
      <c r="A198">
        <v>979223</v>
      </c>
      <c r="B198">
        <v>14.12699986</v>
      </c>
      <c r="C198">
        <v>0.60270000000000001</v>
      </c>
      <c r="D198">
        <v>843.53399658000001</v>
      </c>
      <c r="E198">
        <v>1.6439000399999999</v>
      </c>
      <c r="F198">
        <v>9.9000003020963209E+37</v>
      </c>
      <c r="G198">
        <v>1.5634000299999999</v>
      </c>
      <c r="H198">
        <v>1018.2620239300001</v>
      </c>
      <c r="J198" s="2">
        <f>TREND(Calibration!$A$2:$A$4,Calibration!$B$2:$B$4,C198)</f>
        <v>416.76373760589252</v>
      </c>
      <c r="K198" s="2">
        <f>TREND(Calibration!$A$2:$A$4,Calibration!$C$2:$C$4,E198)</f>
        <v>643.97110885807115</v>
      </c>
      <c r="L198" s="2">
        <f>TREND(Calibration!$A$2:$A$4,Calibration!$D$2:$D$4,G198)</f>
        <v>603.47135546194966</v>
      </c>
    </row>
    <row r="199" spans="1:12" x14ac:dyDescent="0.25">
      <c r="A199">
        <v>984223</v>
      </c>
      <c r="B199">
        <v>14.02999973</v>
      </c>
      <c r="C199">
        <v>0.60270000000000001</v>
      </c>
      <c r="D199">
        <v>853.91400146000001</v>
      </c>
      <c r="E199">
        <v>1.6881999999999999</v>
      </c>
      <c r="F199">
        <v>1327.8840332</v>
      </c>
      <c r="G199">
        <v>1.5785000300000001</v>
      </c>
      <c r="H199">
        <v>1352.8530273399999</v>
      </c>
      <c r="J199" s="2">
        <f>TREND(Calibration!$A$2:$A$4,Calibration!$B$2:$B$4,C199)</f>
        <v>416.76373760589252</v>
      </c>
      <c r="K199" s="2">
        <f>TREND(Calibration!$A$2:$A$4,Calibration!$C$2:$C$4,E199)</f>
        <v>661.77962744062995</v>
      </c>
      <c r="L199" s="2">
        <f>TREND(Calibration!$A$2:$A$4,Calibration!$D$2:$D$4,G199)</f>
        <v>609.67745381678333</v>
      </c>
    </row>
    <row r="200" spans="1:12" x14ac:dyDescent="0.25">
      <c r="A200">
        <v>989224</v>
      </c>
      <c r="B200">
        <v>14.0170002</v>
      </c>
      <c r="C200">
        <v>0.60650002999999997</v>
      </c>
      <c r="D200">
        <v>988.78100586000005</v>
      </c>
      <c r="E200">
        <v>1.5887999500000001</v>
      </c>
      <c r="F200">
        <v>9.9000003020963209E+37</v>
      </c>
      <c r="G200">
        <v>1.57369995</v>
      </c>
      <c r="H200">
        <v>1289.54394531</v>
      </c>
      <c r="J200" s="2">
        <f>TREND(Calibration!$A$2:$A$4,Calibration!$B$2:$B$4,C200)</f>
        <v>419.12923393422346</v>
      </c>
      <c r="K200" s="2">
        <f>TREND(Calibration!$A$2:$A$4,Calibration!$C$2:$C$4,E200)</f>
        <v>621.82095394448527</v>
      </c>
      <c r="L200" s="2">
        <f>TREND(Calibration!$A$2:$A$4,Calibration!$D$2:$D$4,G200)</f>
        <v>607.70462145975876</v>
      </c>
    </row>
    <row r="201" spans="1:12" x14ac:dyDescent="0.25">
      <c r="A201">
        <v>994223</v>
      </c>
      <c r="B201">
        <v>13.95199966</v>
      </c>
      <c r="C201">
        <v>0.60430002000000005</v>
      </c>
      <c r="D201">
        <v>906.74401854999996</v>
      </c>
      <c r="E201">
        <v>1.5240000499999999</v>
      </c>
      <c r="F201">
        <v>9.9000003020963209E+37</v>
      </c>
      <c r="G201">
        <v>1.57749999</v>
      </c>
      <c r="H201">
        <v>1122.8029785199999</v>
      </c>
      <c r="J201" s="2">
        <f>TREND(Calibration!$A$2:$A$4,Calibration!$B$2:$B$4,C201)</f>
        <v>417.75974064672545</v>
      </c>
      <c r="K201" s="2">
        <f>TREND(Calibration!$A$2:$A$4,Calibration!$C$2:$C$4,E201)</f>
        <v>595.77148971702422</v>
      </c>
      <c r="L201" s="2">
        <f>TREND(Calibration!$A$2:$A$4,Calibration!$D$2:$D$4,G201)</f>
        <v>609.26643748573906</v>
      </c>
    </row>
    <row r="202" spans="1:12" x14ac:dyDescent="0.25">
      <c r="A202">
        <v>999224</v>
      </c>
      <c r="B202">
        <v>13.99100018</v>
      </c>
      <c r="C202">
        <v>0.60650002999999997</v>
      </c>
      <c r="D202">
        <v>375.13598632999998</v>
      </c>
      <c r="E202">
        <v>1.50189996</v>
      </c>
      <c r="F202">
        <v>9.9000003020963209E+37</v>
      </c>
      <c r="G202">
        <v>1.56400001</v>
      </c>
      <c r="H202">
        <v>1318.8959960899999</v>
      </c>
      <c r="J202" s="2">
        <f>TREND(Calibration!$A$2:$A$4,Calibration!$B$2:$B$4,C202)</f>
        <v>419.12923393422346</v>
      </c>
      <c r="K202" s="2">
        <f>TREND(Calibration!$A$2:$A$4,Calibration!$C$2:$C$4,E202)</f>
        <v>586.88728613216279</v>
      </c>
      <c r="L202" s="2">
        <f>TREND(Calibration!$A$2:$A$4,Calibration!$D$2:$D$4,G202)</f>
        <v>603.71794717658099</v>
      </c>
    </row>
    <row r="203" spans="1:12" x14ac:dyDescent="0.25">
      <c r="A203">
        <v>1004223</v>
      </c>
      <c r="B203">
        <v>14.088000299999999</v>
      </c>
      <c r="C203">
        <v>0.60479998999999995</v>
      </c>
      <c r="D203">
        <v>668.04498291000004</v>
      </c>
      <c r="E203">
        <v>1.48459995</v>
      </c>
      <c r="F203">
        <v>1311.1199951200001</v>
      </c>
      <c r="G203">
        <v>1.5661</v>
      </c>
      <c r="H203">
        <v>9.9000003020963209E+37</v>
      </c>
      <c r="J203" s="2">
        <f>TREND(Calibration!$A$2:$A$4,Calibration!$B$2:$B$4,C203)</f>
        <v>418.07096903157378</v>
      </c>
      <c r="K203" s="2">
        <f>TREND(Calibration!$A$2:$A$4,Calibration!$C$2:$C$4,E203)</f>
        <v>579.93270762772499</v>
      </c>
      <c r="L203" s="2">
        <f>TREND(Calibration!$A$2:$A$4,Calibration!$D$2:$D$4,G203)</f>
        <v>604.58104283778414</v>
      </c>
    </row>
    <row r="204" spans="1:12" x14ac:dyDescent="0.25">
      <c r="A204">
        <v>1009224</v>
      </c>
      <c r="B204">
        <v>14.182000159999999</v>
      </c>
      <c r="C204">
        <v>0.60479998999999995</v>
      </c>
      <c r="D204">
        <v>560.97497558999999</v>
      </c>
      <c r="E204">
        <v>1.5509999999999999</v>
      </c>
      <c r="F204">
        <v>1355.1469726600001</v>
      </c>
      <c r="G204">
        <v>1.58449996</v>
      </c>
      <c r="H204">
        <v>9.9000003020963209E+37</v>
      </c>
      <c r="J204" s="2">
        <f>TREND(Calibration!$A$2:$A$4,Calibration!$B$2:$B$4,C204)</f>
        <v>418.07096903157378</v>
      </c>
      <c r="K204" s="2">
        <f>TREND(Calibration!$A$2:$A$4,Calibration!$C$2:$C$4,E204)</f>
        <v>606.62542979514524</v>
      </c>
      <c r="L204" s="2">
        <f>TREND(Calibration!$A$2:$A$4,Calibration!$D$2:$D$4,G204)</f>
        <v>612.14342439308246</v>
      </c>
    </row>
    <row r="205" spans="1:12" x14ac:dyDescent="0.25">
      <c r="A205">
        <v>1014223</v>
      </c>
      <c r="B205">
        <v>14.256999970000001</v>
      </c>
      <c r="C205">
        <v>0.59890001999999998</v>
      </c>
      <c r="D205">
        <v>626.73297118999994</v>
      </c>
      <c r="E205">
        <v>1.4419000099999999</v>
      </c>
      <c r="F205">
        <v>1008.4639892599999</v>
      </c>
      <c r="G205">
        <v>1.57959998</v>
      </c>
      <c r="H205">
        <v>9.9000003020963209E+37</v>
      </c>
      <c r="J205" s="2">
        <f>TREND(Calibration!$A$2:$A$4,Calibration!$B$2:$B$4,C205)</f>
        <v>414.39827240226748</v>
      </c>
      <c r="K205" s="2">
        <f>TREND(Calibration!$A$2:$A$4,Calibration!$C$2:$C$4,E205)</f>
        <v>562.76739472531722</v>
      </c>
      <c r="L205" s="2">
        <f>TREND(Calibration!$A$2:$A$4,Calibration!$D$2:$D$4,G205)</f>
        <v>610.12953314694221</v>
      </c>
    </row>
    <row r="206" spans="1:12" x14ac:dyDescent="0.25">
      <c r="A206">
        <v>1019223</v>
      </c>
      <c r="B206">
        <v>14.25399971</v>
      </c>
      <c r="C206">
        <v>0.59670000999999995</v>
      </c>
      <c r="D206">
        <v>557.85302734000004</v>
      </c>
      <c r="E206">
        <v>1.5748000099999999</v>
      </c>
      <c r="F206">
        <v>853.18402100000003</v>
      </c>
      <c r="G206">
        <v>1.6007000199999999</v>
      </c>
      <c r="H206">
        <v>9.9000003020963209E+37</v>
      </c>
      <c r="J206" s="2">
        <f>TREND(Calibration!$A$2:$A$4,Calibration!$B$2:$B$4,C206)</f>
        <v>413.02877911476935</v>
      </c>
      <c r="K206" s="2">
        <f>TREND(Calibration!$A$2:$A$4,Calibration!$C$2:$C$4,E206)</f>
        <v>616.19299871281669</v>
      </c>
      <c r="L206" s="2">
        <f>TREND(Calibration!$A$2:$A$4,Calibration!$D$2:$D$4,G206)</f>
        <v>618.8016472880629</v>
      </c>
    </row>
    <row r="207" spans="1:12" x14ac:dyDescent="0.25">
      <c r="A207">
        <v>1024236</v>
      </c>
      <c r="B207">
        <v>14.22099972</v>
      </c>
      <c r="C207">
        <v>0.60589999000000005</v>
      </c>
      <c r="D207">
        <v>498.77099608999998</v>
      </c>
      <c r="E207">
        <v>1.47860003</v>
      </c>
      <c r="F207">
        <v>1331.6939697299999</v>
      </c>
      <c r="G207">
        <v>1.6001000400000001</v>
      </c>
      <c r="H207">
        <v>1271.9489746100001</v>
      </c>
      <c r="J207" s="2">
        <f>TREND(Calibration!$A$2:$A$4,Calibration!$B$2:$B$4,C207)</f>
        <v>418.75571256285235</v>
      </c>
      <c r="K207" s="2">
        <f>TREND(Calibration!$A$2:$A$4,Calibration!$C$2:$C$4,E207)</f>
        <v>577.52074863692974</v>
      </c>
      <c r="L207" s="2">
        <f>TREND(Calibration!$A$2:$A$4,Calibration!$D$2:$D$4,G207)</f>
        <v>618.55505557343156</v>
      </c>
    </row>
    <row r="208" spans="1:12" x14ac:dyDescent="0.25">
      <c r="A208">
        <v>1029224</v>
      </c>
      <c r="B208">
        <v>14.059000019999999</v>
      </c>
      <c r="C208">
        <v>0.60809999999999997</v>
      </c>
      <c r="D208">
        <v>1356.5629882799999</v>
      </c>
      <c r="E208">
        <v>1.47490001</v>
      </c>
      <c r="F208">
        <v>411.69500732</v>
      </c>
      <c r="G208">
        <v>1.6099000000000001</v>
      </c>
      <c r="H208">
        <v>9.9000003020963209E+37</v>
      </c>
      <c r="J208" s="2">
        <f>TREND(Calibration!$A$2:$A$4,Calibration!$B$2:$B$4,C208)</f>
        <v>420.12520585035037</v>
      </c>
      <c r="K208" s="2">
        <f>TREND(Calibration!$A$2:$A$4,Calibration!$C$2:$C$4,E208)</f>
        <v>576.03334605404177</v>
      </c>
      <c r="L208" s="2">
        <f>TREND(Calibration!$A$2:$A$4,Calibration!$D$2:$D$4,G208)</f>
        <v>622.58283806571205</v>
      </c>
    </row>
    <row r="209" spans="1:12" x14ac:dyDescent="0.25">
      <c r="A209">
        <v>1034223</v>
      </c>
      <c r="B209">
        <v>13.975000380000001</v>
      </c>
      <c r="C209">
        <v>0.61559998999999999</v>
      </c>
      <c r="D209">
        <v>844.73400878999996</v>
      </c>
      <c r="E209">
        <v>1.43490005</v>
      </c>
      <c r="F209">
        <v>496.96499634000003</v>
      </c>
      <c r="G209">
        <v>1.6460000299999999</v>
      </c>
      <c r="H209">
        <v>9.9000003020963209E+37</v>
      </c>
      <c r="J209" s="2">
        <f>TREND(Calibration!$A$2:$A$4,Calibration!$B$2:$B$4,C209)</f>
        <v>424.7939055204896</v>
      </c>
      <c r="K209" s="2">
        <f>TREND(Calibration!$A$2:$A$4,Calibration!$C$2:$C$4,E209)</f>
        <v>559.95342112946821</v>
      </c>
      <c r="L209" s="2">
        <f>TREND(Calibration!$A$2:$A$4,Calibration!$D$2:$D$4,G209)</f>
        <v>637.41994646256262</v>
      </c>
    </row>
    <row r="210" spans="1:12" x14ac:dyDescent="0.25">
      <c r="A210">
        <v>1039235</v>
      </c>
      <c r="B210">
        <v>13.96800041</v>
      </c>
      <c r="C210">
        <v>0.62970000999999998</v>
      </c>
      <c r="D210">
        <v>450.52200317</v>
      </c>
      <c r="E210">
        <v>1.4635000199999999</v>
      </c>
      <c r="F210">
        <v>950.55999756000006</v>
      </c>
      <c r="G210">
        <v>1.6293</v>
      </c>
      <c r="H210">
        <v>1214.2810058600001</v>
      </c>
      <c r="J210" s="2">
        <f>TREND(Calibration!$A$2:$A$4,Calibration!$B$2:$B$4,C210)</f>
        <v>433.57108505312311</v>
      </c>
      <c r="K210" s="2">
        <f>TREND(Calibration!$A$2:$A$4,Calibration!$C$2:$C$4,E210)</f>
        <v>571.45056688774025</v>
      </c>
      <c r="L210" s="2">
        <f>TREND(Calibration!$A$2:$A$4,Calibration!$D$2:$D$4,G210)</f>
        <v>630.55623595205452</v>
      </c>
    </row>
    <row r="211" spans="1:12" x14ac:dyDescent="0.25">
      <c r="A211">
        <v>1044224</v>
      </c>
      <c r="B211">
        <v>14.059000019999999</v>
      </c>
      <c r="C211">
        <v>0.62639999000000002</v>
      </c>
      <c r="D211">
        <v>984.08001708999996</v>
      </c>
      <c r="E211">
        <v>1.4380999800000001</v>
      </c>
      <c r="F211">
        <v>857.06701659999999</v>
      </c>
      <c r="G211">
        <v>1.6180000299999999</v>
      </c>
      <c r="H211">
        <v>1347.2199707</v>
      </c>
      <c r="J211" s="2">
        <f>TREND(Calibration!$A$2:$A$4,Calibration!$B$2:$B$4,C211)</f>
        <v>431.51684200940537</v>
      </c>
      <c r="K211" s="2">
        <f>TREND(Calibration!$A$2:$A$4,Calibration!$C$2:$C$4,E211)</f>
        <v>561.23978826993266</v>
      </c>
      <c r="L211" s="2">
        <f>TREND(Calibration!$A$2:$A$4,Calibration!$D$2:$D$4,G211)</f>
        <v>625.91194951320222</v>
      </c>
    </row>
    <row r="212" spans="1:12" x14ac:dyDescent="0.25">
      <c r="A212">
        <v>1049224</v>
      </c>
      <c r="B212">
        <v>14.147000309999999</v>
      </c>
      <c r="C212">
        <v>0.62860000000000005</v>
      </c>
      <c r="D212">
        <v>9.9000003020963209E+37</v>
      </c>
      <c r="E212">
        <v>1.4759000499999999</v>
      </c>
      <c r="F212">
        <v>823.90002441000001</v>
      </c>
      <c r="G212">
        <v>1.6131000499999999</v>
      </c>
      <c r="H212">
        <v>9.9000003020963209E+37</v>
      </c>
      <c r="J212" s="2">
        <f>TREND(Calibration!$A$2:$A$4,Calibration!$B$2:$B$4,C212)</f>
        <v>432.8863352969035</v>
      </c>
      <c r="K212" s="2">
        <f>TREND(Calibration!$A$2:$A$4,Calibration!$C$2:$C$4,E212)</f>
        <v>576.43536065909552</v>
      </c>
      <c r="L212" s="2">
        <f>TREND(Calibration!$A$2:$A$4,Calibration!$D$2:$D$4,G212)</f>
        <v>623.89805826706197</v>
      </c>
    </row>
    <row r="213" spans="1:12" x14ac:dyDescent="0.25">
      <c r="A213">
        <v>1054224</v>
      </c>
      <c r="B213">
        <v>14.286000250000001</v>
      </c>
      <c r="C213">
        <v>0.62269998000000004</v>
      </c>
      <c r="D213">
        <v>693.79901123000002</v>
      </c>
      <c r="E213">
        <v>1.4986000100000001</v>
      </c>
      <c r="F213">
        <v>1287.4890136700001</v>
      </c>
      <c r="G213">
        <v>1.62549996</v>
      </c>
      <c r="H213">
        <v>1151.3850097699999</v>
      </c>
      <c r="J213" s="2">
        <f>TREND(Calibration!$A$2:$A$4,Calibration!$B$2:$B$4,C213)</f>
        <v>429.21360754289117</v>
      </c>
      <c r="K213" s="2">
        <f>TREND(Calibration!$A$2:$A$4,Calibration!$C$2:$C$4,E213)</f>
        <v>585.56071109921663</v>
      </c>
      <c r="L213" s="2">
        <f>TREND(Calibration!$A$2:$A$4,Calibration!$D$2:$D$4,G213)</f>
        <v>628.99441992607422</v>
      </c>
    </row>
    <row r="214" spans="1:12" x14ac:dyDescent="0.25">
      <c r="A214">
        <v>1059224</v>
      </c>
      <c r="B214">
        <v>14.309000019999999</v>
      </c>
      <c r="C214">
        <v>0.62429999999999997</v>
      </c>
      <c r="D214">
        <v>1356.6939697299999</v>
      </c>
      <c r="E214">
        <v>1.42620003</v>
      </c>
      <c r="F214">
        <v>491.92300415</v>
      </c>
      <c r="G214">
        <v>1.6007000199999999</v>
      </c>
      <c r="H214">
        <v>9.9000003020963209E+37</v>
      </c>
      <c r="J214" s="2">
        <f>TREND(Calibration!$A$2:$A$4,Calibration!$B$2:$B$4,C214)</f>
        <v>430.20961058372404</v>
      </c>
      <c r="K214" s="2">
        <f>TREND(Calibration!$A$2:$A$4,Calibration!$C$2:$C$4,E214)</f>
        <v>556.45602592101579</v>
      </c>
      <c r="L214" s="2">
        <f>TREND(Calibration!$A$2:$A$4,Calibration!$D$2:$D$4,G214)</f>
        <v>618.8016472880629</v>
      </c>
    </row>
    <row r="215" spans="1:12" x14ac:dyDescent="0.25">
      <c r="A215">
        <v>1064224</v>
      </c>
      <c r="B215">
        <v>14.29300022</v>
      </c>
      <c r="C215">
        <v>0.61940002000000005</v>
      </c>
      <c r="D215">
        <v>848.08898925999995</v>
      </c>
      <c r="E215">
        <v>1.4127000599999999</v>
      </c>
      <c r="F215">
        <v>599.74200439000003</v>
      </c>
      <c r="G215">
        <v>1.6390000600000001</v>
      </c>
      <c r="H215">
        <v>9.9000003020963209E+37</v>
      </c>
      <c r="J215" s="2">
        <f>TREND(Calibration!$A$2:$A$4,Calibration!$B$2:$B$4,C215)</f>
        <v>427.15940184882061</v>
      </c>
      <c r="K215" s="2">
        <f>TREND(Calibration!$A$2:$A$4,Calibration!$C$2:$C$4,E215)</f>
        <v>551.0290578919479</v>
      </c>
      <c r="L215" s="2">
        <f>TREND(Calibration!$A$2:$A$4,Calibration!$D$2:$D$4,G215)</f>
        <v>634.54295955521923</v>
      </c>
    </row>
    <row r="216" spans="1:12" x14ac:dyDescent="0.25">
      <c r="A216">
        <v>1069224</v>
      </c>
      <c r="B216">
        <v>14.24400043</v>
      </c>
      <c r="C216">
        <v>0.61619997000000004</v>
      </c>
      <c r="D216">
        <v>644.95898437000005</v>
      </c>
      <c r="E216">
        <v>1.5618000000000001</v>
      </c>
      <c r="F216">
        <v>1084.4210205100001</v>
      </c>
      <c r="G216">
        <v>1.6535999800000001</v>
      </c>
      <c r="H216">
        <v>1276.5600585899999</v>
      </c>
      <c r="J216" s="2">
        <f>TREND(Calibration!$A$2:$A$4,Calibration!$B$2:$B$4,C216)</f>
        <v>425.16738954221364</v>
      </c>
      <c r="K216" s="2">
        <f>TREND(Calibration!$A$2:$A$4,Calibration!$C$2:$C$4,E216)</f>
        <v>610.96701386636425</v>
      </c>
      <c r="L216" s="2">
        <f>TREND(Calibration!$A$2:$A$4,Calibration!$D$2:$D$4,G216)</f>
        <v>640.54352508453735</v>
      </c>
    </row>
    <row r="217" spans="1:12" x14ac:dyDescent="0.25">
      <c r="A217">
        <v>1074224</v>
      </c>
      <c r="B217">
        <v>14.10499954</v>
      </c>
      <c r="C217">
        <v>0.60970002000000001</v>
      </c>
      <c r="D217">
        <v>1146.8420410199999</v>
      </c>
      <c r="E217">
        <v>1.4397000099999999</v>
      </c>
      <c r="F217">
        <v>928.71997069999998</v>
      </c>
      <c r="G217">
        <v>1.65310001</v>
      </c>
      <c r="H217">
        <v>9.9000003020963209E+37</v>
      </c>
      <c r="J217" s="2">
        <f>TREND(Calibration!$A$2:$A$4,Calibration!$B$2:$B$4,C217)</f>
        <v>421.1212088911833</v>
      </c>
      <c r="K217" s="2">
        <f>TREND(Calibration!$A$2:$A$4,Calibration!$C$2:$C$4,E217)</f>
        <v>561.88299797006891</v>
      </c>
      <c r="L217" s="2">
        <f>TREND(Calibration!$A$2:$A$4,Calibration!$D$2:$D$4,G217)</f>
        <v>640.33803746900969</v>
      </c>
    </row>
    <row r="218" spans="1:12" x14ac:dyDescent="0.25">
      <c r="A218">
        <v>1079224</v>
      </c>
      <c r="B218">
        <v>14.0170002</v>
      </c>
      <c r="C218">
        <v>0.60970002000000001</v>
      </c>
      <c r="D218">
        <v>1087.9310302700001</v>
      </c>
      <c r="E218">
        <v>1.4099999700000001</v>
      </c>
      <c r="F218">
        <v>954.70202637</v>
      </c>
      <c r="G218">
        <v>1.64769995</v>
      </c>
      <c r="H218">
        <v>1205.7889404299999</v>
      </c>
      <c r="J218" s="2">
        <f>TREND(Calibration!$A$2:$A$4,Calibration!$B$2:$B$4,C218)</f>
        <v>421.1212088911833</v>
      </c>
      <c r="K218" s="2">
        <f>TREND(Calibration!$A$2:$A$4,Calibration!$C$2:$C$4,E218)</f>
        <v>549.94362569427597</v>
      </c>
      <c r="L218" s="2">
        <f>TREND(Calibration!$A$2:$A$4,Calibration!$D$2:$D$4,G218)</f>
        <v>638.1186133973539</v>
      </c>
    </row>
    <row r="219" spans="1:12" x14ac:dyDescent="0.25">
      <c r="A219">
        <v>1084224</v>
      </c>
      <c r="B219">
        <v>13.96800041</v>
      </c>
      <c r="C219">
        <v>0.60650002999999997</v>
      </c>
      <c r="D219">
        <v>945.70697021000001</v>
      </c>
      <c r="E219">
        <v>1.49650002</v>
      </c>
      <c r="F219">
        <v>1008.50402832</v>
      </c>
      <c r="G219">
        <v>1.65199995</v>
      </c>
      <c r="H219">
        <v>1244.6750488299999</v>
      </c>
      <c r="J219" s="2">
        <f>TREND(Calibration!$A$2:$A$4,Calibration!$B$2:$B$4,C219)</f>
        <v>419.12923393422346</v>
      </c>
      <c r="K219" s="2">
        <f>TREND(Calibration!$A$2:$A$4,Calibration!$C$2:$C$4,E219)</f>
        <v>584.71651821646481</v>
      </c>
      <c r="L219" s="2">
        <f>TREND(Calibration!$A$2:$A$4,Calibration!$D$2:$D$4,G219)</f>
        <v>639.88591292886281</v>
      </c>
    </row>
    <row r="220" spans="1:12" x14ac:dyDescent="0.25">
      <c r="A220">
        <v>1089217</v>
      </c>
      <c r="B220">
        <v>13.91300011</v>
      </c>
      <c r="C220">
        <v>0.60750002000000003</v>
      </c>
      <c r="D220">
        <v>1212.5909423799999</v>
      </c>
      <c r="E220">
        <v>1.6843999599999999</v>
      </c>
      <c r="F220">
        <v>646.90301513999998</v>
      </c>
      <c r="G220">
        <v>1.6288000300000001</v>
      </c>
      <c r="H220">
        <v>9.9000003020963209E+37</v>
      </c>
      <c r="J220" s="2">
        <f>TREND(Calibration!$A$2:$A$4,Calibration!$B$2:$B$4,C220)</f>
        <v>419.75172182862639</v>
      </c>
      <c r="K220" s="2">
        <f>TREND(Calibration!$A$2:$A$4,Calibration!$C$2:$C$4,E220)</f>
        <v>660.25201696526005</v>
      </c>
      <c r="L220" s="2">
        <f>TREND(Calibration!$A$2:$A$4,Calibration!$D$2:$D$4,G220)</f>
        <v>630.35074833652698</v>
      </c>
    </row>
    <row r="221" spans="1:12" x14ac:dyDescent="0.25">
      <c r="A221">
        <v>1094229</v>
      </c>
      <c r="B221">
        <v>14.036000250000001</v>
      </c>
      <c r="C221">
        <v>0.6038</v>
      </c>
      <c r="D221">
        <v>653.93103026999995</v>
      </c>
      <c r="E221">
        <v>1.4105999499999999</v>
      </c>
      <c r="F221">
        <v>920.82202147999999</v>
      </c>
      <c r="G221">
        <v>1.59909999</v>
      </c>
      <c r="H221">
        <v>9.9000003020963209E+37</v>
      </c>
      <c r="J221" s="2">
        <f>TREND(Calibration!$A$2:$A$4,Calibration!$B$2:$B$4,C221)</f>
        <v>417.44848113717097</v>
      </c>
      <c r="K221" s="2">
        <f>TREND(Calibration!$A$2:$A$4,Calibration!$C$2:$C$4,E221)</f>
        <v>550.18481676937313</v>
      </c>
      <c r="L221" s="2">
        <f>TREND(Calibration!$A$2:$A$4,Calibration!$D$2:$D$4,G221)</f>
        <v>618.14403513238847</v>
      </c>
    </row>
    <row r="222" spans="1:12" x14ac:dyDescent="0.25">
      <c r="A222">
        <v>1099220</v>
      </c>
      <c r="B222">
        <v>14.227999690000001</v>
      </c>
      <c r="C222">
        <v>0.60860002000000002</v>
      </c>
      <c r="D222">
        <v>766.73602295000001</v>
      </c>
      <c r="E222">
        <v>1.4722000399999999</v>
      </c>
      <c r="F222">
        <v>779.71600341999999</v>
      </c>
      <c r="G222">
        <v>1.5958000400000001</v>
      </c>
      <c r="H222">
        <v>1285.7779541</v>
      </c>
      <c r="J222" s="2">
        <f>TREND(Calibration!$A$2:$A$4,Calibration!$B$2:$B$4,C222)</f>
        <v>420.43646535990484</v>
      </c>
      <c r="K222" s="2">
        <f>TREND(Calibration!$A$2:$A$4,Calibration!$C$2:$C$4,E222)</f>
        <v>574.94796209619267</v>
      </c>
      <c r="L222" s="2">
        <f>TREND(Calibration!$A$2:$A$4,Calibration!$D$2:$D$4,G222)</f>
        <v>616.78775604192265</v>
      </c>
    </row>
    <row r="223" spans="1:12" x14ac:dyDescent="0.25">
      <c r="A223">
        <v>1104220</v>
      </c>
      <c r="B223">
        <v>14.34500027</v>
      </c>
      <c r="C223">
        <v>0.60430002000000005</v>
      </c>
      <c r="D223">
        <v>492.51501465000001</v>
      </c>
      <c r="E223">
        <v>1.4019000500000001</v>
      </c>
      <c r="F223">
        <v>801.41198729999996</v>
      </c>
      <c r="G223">
        <v>1.6011999800000001</v>
      </c>
      <c r="H223">
        <v>9.9000003020963209E+37</v>
      </c>
      <c r="J223" s="2">
        <f>TREND(Calibration!$A$2:$A$4,Calibration!$B$2:$B$4,C223)</f>
        <v>417.75974064672545</v>
      </c>
      <c r="K223" s="2">
        <f>TREND(Calibration!$A$2:$A$4,Calibration!$C$2:$C$4,E223)</f>
        <v>546.68746980074377</v>
      </c>
      <c r="L223" s="2">
        <f>TREND(Calibration!$A$2:$A$4,Calibration!$D$2:$D$4,G223)</f>
        <v>619.00713079359161</v>
      </c>
    </row>
    <row r="224" spans="1:12" x14ac:dyDescent="0.25">
      <c r="A224">
        <v>1109220</v>
      </c>
      <c r="B224">
        <v>14.41899967</v>
      </c>
      <c r="C224">
        <v>0.59729999</v>
      </c>
      <c r="D224">
        <v>810.32501220999995</v>
      </c>
      <c r="E224">
        <v>1.49160004</v>
      </c>
      <c r="F224">
        <v>1054.6789550799999</v>
      </c>
      <c r="G224">
        <v>1.5958000400000001</v>
      </c>
      <c r="H224">
        <v>9.9000003020963209E+37</v>
      </c>
      <c r="J224" s="2">
        <f>TREND(Calibration!$A$2:$A$4,Calibration!$B$2:$B$4,C224)</f>
        <v>413.40226313649345</v>
      </c>
      <c r="K224" s="2">
        <f>TREND(Calibration!$A$2:$A$4,Calibration!$C$2:$C$4,E224)</f>
        <v>582.74673348338229</v>
      </c>
      <c r="L224" s="2">
        <f>TREND(Calibration!$A$2:$A$4,Calibration!$D$2:$D$4,G224)</f>
        <v>616.78775604192265</v>
      </c>
    </row>
    <row r="225" spans="1:12" x14ac:dyDescent="0.25">
      <c r="A225">
        <v>1114217</v>
      </c>
      <c r="B225">
        <v>14.380000109999999</v>
      </c>
      <c r="C225">
        <v>0.59780001999999999</v>
      </c>
      <c r="D225">
        <v>772.52398682</v>
      </c>
      <c r="E225">
        <v>1.4294999799999999</v>
      </c>
      <c r="F225">
        <v>874.64501953000001</v>
      </c>
      <c r="G225">
        <v>1.5942000199999999</v>
      </c>
      <c r="H225">
        <v>9.9000003020963209E+37</v>
      </c>
      <c r="J225" s="2">
        <f>TREND(Calibration!$A$2:$A$4,Calibration!$B$2:$B$4,C225)</f>
        <v>413.71352887098902</v>
      </c>
      <c r="K225" s="2">
        <f>TREND(Calibration!$A$2:$A$4,Calibration!$C$2:$C$4,E225)</f>
        <v>557.78260095396195</v>
      </c>
      <c r="L225" s="2">
        <f>TREND(Calibration!$A$2:$A$4,Calibration!$D$2:$D$4,G225)</f>
        <v>616.13014799624705</v>
      </c>
    </row>
    <row r="226" spans="1:12" x14ac:dyDescent="0.25">
      <c r="A226">
        <v>1119217</v>
      </c>
      <c r="B226">
        <v>14.260000229999999</v>
      </c>
      <c r="C226">
        <v>0.59619999000000001</v>
      </c>
      <c r="D226">
        <v>747.74102783000001</v>
      </c>
      <c r="E226">
        <v>1.4673000599999999</v>
      </c>
      <c r="F226">
        <v>581.98699951000003</v>
      </c>
      <c r="G226">
        <v>1.6038999599999999</v>
      </c>
      <c r="H226">
        <v>9.9000003020963209E+37</v>
      </c>
      <c r="J226" s="2">
        <f>TREND(Calibration!$A$2:$A$4,Calibration!$B$2:$B$4,C226)</f>
        <v>412.71751960521499</v>
      </c>
      <c r="K226" s="2">
        <f>TREND(Calibration!$A$2:$A$4,Calibration!$C$2:$C$4,E226)</f>
        <v>572.97817736311015</v>
      </c>
      <c r="L226" s="2">
        <f>TREND(Calibration!$A$2:$A$4,Calibration!$D$2:$D$4,G226)</f>
        <v>620.11682227942481</v>
      </c>
    </row>
    <row r="227" spans="1:12" x14ac:dyDescent="0.25">
      <c r="A227">
        <v>1124220</v>
      </c>
      <c r="B227">
        <v>14.14299965</v>
      </c>
      <c r="C227">
        <v>0.59729999</v>
      </c>
      <c r="D227">
        <v>651.38098145000004</v>
      </c>
      <c r="E227">
        <v>1.40900004</v>
      </c>
      <c r="F227">
        <v>881.50402831999997</v>
      </c>
      <c r="G227">
        <v>1.61360002</v>
      </c>
      <c r="H227">
        <v>9.9000003020963209E+37</v>
      </c>
      <c r="J227" s="2">
        <f>TREND(Calibration!$A$2:$A$4,Calibration!$B$2:$B$4,C227)</f>
        <v>413.40226313649345</v>
      </c>
      <c r="K227" s="2">
        <f>TREND(Calibration!$A$2:$A$4,Calibration!$C$2:$C$4,E227)</f>
        <v>549.54165530905982</v>
      </c>
      <c r="L227" s="2">
        <f>TREND(Calibration!$A$2:$A$4,Calibration!$D$2:$D$4,G227)</f>
        <v>624.10354588258963</v>
      </c>
    </row>
    <row r="228" spans="1:12" x14ac:dyDescent="0.25">
      <c r="A228">
        <v>1129221</v>
      </c>
      <c r="B228">
        <v>14.065999980000001</v>
      </c>
      <c r="C228">
        <v>0.59780001999999999</v>
      </c>
      <c r="D228">
        <v>1246.4379882799999</v>
      </c>
      <c r="E228">
        <v>1.5067000399999999</v>
      </c>
      <c r="F228">
        <v>467.77899170000001</v>
      </c>
      <c r="G228">
        <v>1.61530006</v>
      </c>
      <c r="H228">
        <v>9.9000003020963209E+37</v>
      </c>
      <c r="J228" s="2">
        <f>TREND(Calibration!$A$2:$A$4,Calibration!$B$2:$B$4,C228)</f>
        <v>413.71352887098902</v>
      </c>
      <c r="K228" s="2">
        <f>TREND(Calibration!$A$2:$A$4,Calibration!$C$2:$C$4,E228)</f>
        <v>588.81691121258643</v>
      </c>
      <c r="L228" s="2">
        <f>TREND(Calibration!$A$2:$A$4,Calibration!$D$2:$D$4,G228)</f>
        <v>624.80226213736785</v>
      </c>
    </row>
    <row r="229" spans="1:12" x14ac:dyDescent="0.25">
      <c r="A229">
        <v>1134220</v>
      </c>
      <c r="B229">
        <v>13.96500015</v>
      </c>
      <c r="C229">
        <v>0.59729999</v>
      </c>
      <c r="D229">
        <v>931.45202637</v>
      </c>
      <c r="E229">
        <v>1.5467</v>
      </c>
      <c r="F229">
        <v>667.48797606999995</v>
      </c>
      <c r="G229">
        <v>1.6081999499999999</v>
      </c>
      <c r="H229">
        <v>9.9000003020963209E+37</v>
      </c>
      <c r="J229" s="2">
        <f>TREND(Calibration!$A$2:$A$4,Calibration!$B$2:$B$4,C229)</f>
        <v>413.40226313649345</v>
      </c>
      <c r="K229" s="2">
        <f>TREND(Calibration!$A$2:$A$4,Calibration!$C$2:$C$4,E229)</f>
        <v>604.89683613715999</v>
      </c>
      <c r="L229" s="2">
        <f>TREND(Calibration!$A$2:$A$4,Calibration!$D$2:$D$4,G229)</f>
        <v>621.88411770093489</v>
      </c>
    </row>
    <row r="230" spans="1:12" x14ac:dyDescent="0.25">
      <c r="A230">
        <v>1139217</v>
      </c>
      <c r="B230">
        <v>13.93599987</v>
      </c>
      <c r="C230">
        <v>0.59399997999999998</v>
      </c>
      <c r="D230">
        <v>681.98999022999999</v>
      </c>
      <c r="E230">
        <v>1.50940001</v>
      </c>
      <c r="F230">
        <v>545.21997069999998</v>
      </c>
      <c r="G230">
        <v>1.6227999900000001</v>
      </c>
      <c r="H230">
        <v>9.9000003020963209E+37</v>
      </c>
      <c r="J230" s="2">
        <f>TREND(Calibration!$A$2:$A$4,Calibration!$B$2:$B$4,C230)</f>
        <v>411.34802631771686</v>
      </c>
      <c r="K230" s="2">
        <f>TREND(Calibration!$A$2:$A$4,Calibration!$C$2:$C$4,E230)</f>
        <v>589.90229517043542</v>
      </c>
      <c r="L230" s="2">
        <f>TREND(Calibration!$A$2:$A$4,Calibration!$D$2:$D$4,G230)</f>
        <v>627.88473255023985</v>
      </c>
    </row>
    <row r="231" spans="1:12" x14ac:dyDescent="0.25">
      <c r="A231">
        <v>1144217</v>
      </c>
      <c r="B231">
        <v>14.07499981</v>
      </c>
      <c r="C231">
        <v>0.59240000999999998</v>
      </c>
      <c r="D231">
        <v>644.58801270000004</v>
      </c>
      <c r="E231">
        <v>2.1359000199999998</v>
      </c>
      <c r="F231">
        <v>755.47100829999999</v>
      </c>
      <c r="G231">
        <v>1.6293</v>
      </c>
      <c r="H231">
        <v>9.9000003020963209E+37</v>
      </c>
      <c r="J231" s="2">
        <f>TREND(Calibration!$A$2:$A$4,Calibration!$B$2:$B$4,C231)</f>
        <v>410.35205440158995</v>
      </c>
      <c r="K231" s="2">
        <f>TREND(Calibration!$A$2:$A$4,Calibration!$C$2:$C$4,E231)</f>
        <v>841.754375173629</v>
      </c>
      <c r="L231" s="2">
        <f>TREND(Calibration!$A$2:$A$4,Calibration!$D$2:$D$4,G231)</f>
        <v>630.55623595205452</v>
      </c>
    </row>
    <row r="232" spans="1:12" x14ac:dyDescent="0.25">
      <c r="A232">
        <v>1149217</v>
      </c>
      <c r="B232">
        <v>14.175999640000001</v>
      </c>
      <c r="C232">
        <v>0.59890001999999998</v>
      </c>
      <c r="D232">
        <v>937.72100829999999</v>
      </c>
      <c r="E232">
        <v>1.91439998</v>
      </c>
      <c r="F232">
        <v>538.81799316000001</v>
      </c>
      <c r="G232">
        <v>1.6244000199999999</v>
      </c>
      <c r="H232">
        <v>9.9000003020963209E+37</v>
      </c>
      <c r="J232" s="2">
        <f>TREND(Calibration!$A$2:$A$4,Calibration!$B$2:$B$4,C232)</f>
        <v>414.39827240226748</v>
      </c>
      <c r="K232" s="2">
        <f>TREND(Calibration!$A$2:$A$4,Calibration!$C$2:$C$4,E232)</f>
        <v>752.71168578118898</v>
      </c>
      <c r="L232" s="2">
        <f>TREND(Calibration!$A$2:$A$4,Calibration!$D$2:$D$4,G232)</f>
        <v>628.54234470591427</v>
      </c>
    </row>
    <row r="233" spans="1:12" x14ac:dyDescent="0.25">
      <c r="A233">
        <v>1154220</v>
      </c>
      <c r="B233">
        <v>14.288999560000001</v>
      </c>
      <c r="C233">
        <v>0.59840000000000004</v>
      </c>
      <c r="D233">
        <v>872.58099364999998</v>
      </c>
      <c r="E233">
        <v>2.3766999200000001</v>
      </c>
      <c r="F233">
        <v>1134.56604004</v>
      </c>
      <c r="G233">
        <v>1.63039994</v>
      </c>
      <c r="H233">
        <v>9.9000003020963209E+37</v>
      </c>
      <c r="J233" s="2">
        <f>TREND(Calibration!$A$2:$A$4,Calibration!$B$2:$B$4,C233)</f>
        <v>414.08701289271312</v>
      </c>
      <c r="K233" s="2">
        <f>TREND(Calibration!$A$2:$A$4,Calibration!$C$2:$C$4,E233)</f>
        <v>938.55557982095388</v>
      </c>
      <c r="L233" s="2">
        <f>TREND(Calibration!$A$2:$A$4,Calibration!$D$2:$D$4,G233)</f>
        <v>631.00831117221446</v>
      </c>
    </row>
    <row r="234" spans="1:12" x14ac:dyDescent="0.25">
      <c r="A234">
        <v>1159217</v>
      </c>
      <c r="B234">
        <v>14.31200027</v>
      </c>
      <c r="C234">
        <v>0.60210001000000002</v>
      </c>
      <c r="D234">
        <v>789.59497069999998</v>
      </c>
      <c r="E234">
        <v>1.76049995</v>
      </c>
      <c r="F234">
        <v>863.86199951000003</v>
      </c>
      <c r="G234">
        <v>1.59909999</v>
      </c>
      <c r="H234">
        <v>9.9000003020963209E+37</v>
      </c>
      <c r="J234" s="2">
        <f>TREND(Calibration!$A$2:$A$4,Calibration!$B$2:$B$4,C234)</f>
        <v>416.39024735922732</v>
      </c>
      <c r="K234" s="2">
        <f>TREND(Calibration!$A$2:$A$4,Calibration!$C$2:$C$4,E234)</f>
        <v>690.84410070636375</v>
      </c>
      <c r="L234" s="2">
        <f>TREND(Calibration!$A$2:$A$4,Calibration!$D$2:$D$4,G234)</f>
        <v>618.14403513238847</v>
      </c>
    </row>
    <row r="235" spans="1:12" x14ac:dyDescent="0.25">
      <c r="A235">
        <v>1164217</v>
      </c>
      <c r="B235">
        <v>14.29300022</v>
      </c>
      <c r="C235">
        <v>0.61669998999999998</v>
      </c>
      <c r="D235">
        <v>1040.4919433600001</v>
      </c>
      <c r="E235">
        <v>1.85290003</v>
      </c>
      <c r="F235">
        <v>648.22497558999999</v>
      </c>
      <c r="G235">
        <v>1.60769999</v>
      </c>
      <c r="H235">
        <v>9.9000003020963209E+37</v>
      </c>
      <c r="J235" s="2">
        <f>TREND(Calibration!$A$2:$A$4,Calibration!$B$2:$B$4,C235)</f>
        <v>425.47864905176806</v>
      </c>
      <c r="K235" s="2">
        <f>TREND(Calibration!$A$2:$A$4,Calibration!$C$2:$C$4,E235)</f>
        <v>727.9887965866742</v>
      </c>
      <c r="L235" s="2">
        <f>TREND(Calibration!$A$2:$A$4,Calibration!$D$2:$D$4,G235)</f>
        <v>621.67863419540618</v>
      </c>
    </row>
    <row r="236" spans="1:12" x14ac:dyDescent="0.25">
      <c r="A236">
        <v>1169217</v>
      </c>
      <c r="B236">
        <v>14.21199989</v>
      </c>
      <c r="C236">
        <v>0.61940002000000005</v>
      </c>
      <c r="D236">
        <v>915.67401123000002</v>
      </c>
      <c r="E236">
        <v>1.42680001</v>
      </c>
      <c r="F236">
        <v>278.51699829</v>
      </c>
      <c r="G236">
        <v>1.5882999900000001</v>
      </c>
      <c r="H236">
        <v>9.9000003020963209E+37</v>
      </c>
      <c r="J236" s="2">
        <f>TREND(Calibration!$A$2:$A$4,Calibration!$B$2:$B$4,C236)</f>
        <v>427.15940184882061</v>
      </c>
      <c r="K236" s="2">
        <f>TREND(Calibration!$A$2:$A$4,Calibration!$C$2:$C$4,E236)</f>
        <v>556.69721699611307</v>
      </c>
      <c r="L236" s="2">
        <f>TREND(Calibration!$A$2:$A$4,Calibration!$D$2:$D$4,G236)</f>
        <v>613.70523630906382</v>
      </c>
    </row>
    <row r="237" spans="1:12" x14ac:dyDescent="0.25">
      <c r="A237">
        <v>1174217</v>
      </c>
      <c r="B237">
        <v>14.13700008</v>
      </c>
      <c r="C237">
        <v>0.61780000000000002</v>
      </c>
      <c r="D237">
        <v>778.53002930000002</v>
      </c>
      <c r="E237">
        <v>1.74109995</v>
      </c>
      <c r="F237">
        <v>434.68399047999998</v>
      </c>
      <c r="G237">
        <v>1.5877000100000001</v>
      </c>
      <c r="H237">
        <v>9.9000003020963209E+37</v>
      </c>
      <c r="J237" s="2">
        <f>TREND(Calibration!$A$2:$A$4,Calibration!$B$2:$B$4,C237)</f>
        <v>426.16339880798773</v>
      </c>
      <c r="K237" s="2">
        <f>TREND(Calibration!$A$2:$A$4,Calibration!$C$2:$C$4,E237)</f>
        <v>683.04532931917413</v>
      </c>
      <c r="L237" s="2">
        <f>TREND(Calibration!$A$2:$A$4,Calibration!$D$2:$D$4,G237)</f>
        <v>613.45864459443237</v>
      </c>
    </row>
    <row r="238" spans="1:12" x14ac:dyDescent="0.25">
      <c r="A238">
        <v>1179221</v>
      </c>
      <c r="B238">
        <v>14.04599953</v>
      </c>
      <c r="C238">
        <v>0.61510003000000002</v>
      </c>
      <c r="D238">
        <v>824.34600829999999</v>
      </c>
      <c r="E238">
        <v>1.6972999600000001</v>
      </c>
      <c r="F238">
        <v>574.36102295000001</v>
      </c>
      <c r="G238">
        <v>1.5925999900000001</v>
      </c>
      <c r="H238">
        <v>9.9000003020963209E+37</v>
      </c>
      <c r="J238" s="2">
        <f>TREND(Calibration!$A$2:$A$4,Calibration!$B$2:$B$4,C238)</f>
        <v>424.48268336058237</v>
      </c>
      <c r="K238" s="2">
        <f>TREND(Calibration!$A$2:$A$4,Calibration!$C$2:$C$4,E238)</f>
        <v>665.43779793921613</v>
      </c>
      <c r="L238" s="2">
        <f>TREND(Calibration!$A$2:$A$4,Calibration!$D$2:$D$4,G238)</f>
        <v>615.47253584057262</v>
      </c>
    </row>
    <row r="239" spans="1:12" x14ac:dyDescent="0.25">
      <c r="A239">
        <v>1184220</v>
      </c>
      <c r="B239">
        <v>13.99699974</v>
      </c>
      <c r="C239">
        <v>0.61619997000000004</v>
      </c>
      <c r="D239">
        <v>613.39398193</v>
      </c>
      <c r="E239">
        <v>1.71080005</v>
      </c>
      <c r="F239">
        <v>965.64099121000004</v>
      </c>
      <c r="G239">
        <v>1.6028000099999999</v>
      </c>
      <c r="H239">
        <v>1232.1860351600001</v>
      </c>
      <c r="J239" s="2">
        <f>TREND(Calibration!$A$2:$A$4,Calibration!$B$2:$B$4,C239)</f>
        <v>425.16738954221364</v>
      </c>
      <c r="K239" s="2">
        <f>TREND(Calibration!$A$2:$A$4,Calibration!$C$2:$C$4,E239)</f>
        <v>670.86481420810696</v>
      </c>
      <c r="L239" s="2">
        <f>TREND(Calibration!$A$2:$A$4,Calibration!$D$2:$D$4,G239)</f>
        <v>619.66474294926593</v>
      </c>
    </row>
    <row r="240" spans="1:12" x14ac:dyDescent="0.25">
      <c r="A240">
        <v>1189220</v>
      </c>
      <c r="B240">
        <v>13.93599987</v>
      </c>
      <c r="C240">
        <v>0.61460000000000004</v>
      </c>
      <c r="D240">
        <v>1167.2709960899999</v>
      </c>
      <c r="E240">
        <v>1.5613000399999999</v>
      </c>
      <c r="F240">
        <v>762.54998779000005</v>
      </c>
      <c r="G240">
        <v>1.61150002</v>
      </c>
      <c r="H240">
        <v>9.9000003020963209E+37</v>
      </c>
      <c r="J240" s="2">
        <f>TREND(Calibration!$A$2:$A$4,Calibration!$B$2:$B$4,C240)</f>
        <v>424.17141762608674</v>
      </c>
      <c r="K240" s="2">
        <f>TREND(Calibration!$A$2:$A$4,Calibration!$C$2:$C$4,E240)</f>
        <v>610.76603068374868</v>
      </c>
      <c r="L240" s="2">
        <f>TREND(Calibration!$A$2:$A$4,Calibration!$D$2:$D$4,G240)</f>
        <v>623.24044611138754</v>
      </c>
    </row>
    <row r="241" spans="1:12" x14ac:dyDescent="0.25">
      <c r="A241">
        <v>1194220</v>
      </c>
      <c r="B241">
        <v>14.036000250000001</v>
      </c>
      <c r="C241">
        <v>0.61189996999999996</v>
      </c>
      <c r="D241">
        <v>783.24700928000004</v>
      </c>
      <c r="E241">
        <v>1.6595</v>
      </c>
      <c r="F241">
        <v>9.9000003020963209E+37</v>
      </c>
      <c r="G241">
        <v>1.6045000599999999</v>
      </c>
      <c r="H241">
        <v>9.9000003020963209E+37</v>
      </c>
      <c r="J241" s="2">
        <f>TREND(Calibration!$A$2:$A$4,Calibration!$B$2:$B$4,C241)</f>
        <v>422.49066482903419</v>
      </c>
      <c r="K241" s="2">
        <f>TREND(Calibration!$A$2:$A$4,Calibration!$C$2:$C$4,E241)</f>
        <v>650.24226976989087</v>
      </c>
      <c r="L241" s="2">
        <f>TREND(Calibration!$A$2:$A$4,Calibration!$D$2:$D$4,G241)</f>
        <v>620.36346331404309</v>
      </c>
    </row>
    <row r="242" spans="1:12" x14ac:dyDescent="0.25">
      <c r="A242">
        <v>1199217</v>
      </c>
      <c r="B242">
        <v>14.16899967</v>
      </c>
      <c r="C242">
        <v>0.60589999000000005</v>
      </c>
      <c r="D242">
        <v>1022.09197998</v>
      </c>
      <c r="E242">
        <v>1.8085999500000001</v>
      </c>
      <c r="F242">
        <v>9.9000003020963209E+37</v>
      </c>
      <c r="G242">
        <v>1.59909999</v>
      </c>
      <c r="H242">
        <v>1358.48205566</v>
      </c>
      <c r="J242" s="2">
        <f>TREND(Calibration!$A$2:$A$4,Calibration!$B$2:$B$4,C242)</f>
        <v>418.75571256285235</v>
      </c>
      <c r="K242" s="2">
        <f>TREND(Calibration!$A$2:$A$4,Calibration!$C$2:$C$4,E242)</f>
        <v>710.18022976429245</v>
      </c>
      <c r="L242" s="2">
        <f>TREND(Calibration!$A$2:$A$4,Calibration!$D$2:$D$4,G242)</f>
        <v>618.14403513238847</v>
      </c>
    </row>
    <row r="243" spans="1:12" x14ac:dyDescent="0.25">
      <c r="A243">
        <v>1204220</v>
      </c>
      <c r="B243">
        <v>14.319000239999999</v>
      </c>
      <c r="C243">
        <v>0.60589999000000005</v>
      </c>
      <c r="D243">
        <v>505.63198853</v>
      </c>
      <c r="E243">
        <v>1.67569995</v>
      </c>
      <c r="F243">
        <v>9.9000003020963209E+37</v>
      </c>
      <c r="G243">
        <v>1.5925999900000001</v>
      </c>
      <c r="H243">
        <v>9.9000003020963209E+37</v>
      </c>
      <c r="J243" s="2">
        <f>TREND(Calibration!$A$2:$A$4,Calibration!$B$2:$B$4,C243)</f>
        <v>418.75571256285235</v>
      </c>
      <c r="K243" s="2">
        <f>TREND(Calibration!$A$2:$A$4,Calibration!$C$2:$C$4,E243)</f>
        <v>656.75462577679298</v>
      </c>
      <c r="L243" s="2">
        <f>TREND(Calibration!$A$2:$A$4,Calibration!$D$2:$D$4,G243)</f>
        <v>615.47253584057262</v>
      </c>
    </row>
    <row r="244" spans="1:12" x14ac:dyDescent="0.25">
      <c r="A244">
        <v>1209217</v>
      </c>
      <c r="B244">
        <v>14.402999879999999</v>
      </c>
      <c r="C244">
        <v>0.60540002999999998</v>
      </c>
      <c r="D244">
        <v>904.22601318</v>
      </c>
      <c r="E244">
        <v>1.7832000299999999</v>
      </c>
      <c r="F244">
        <v>9.9000003020963209E+37</v>
      </c>
      <c r="G244">
        <v>1.59099996</v>
      </c>
      <c r="H244">
        <v>9.9000003020963209E+37</v>
      </c>
      <c r="J244" s="2">
        <f>TREND(Calibration!$A$2:$A$4,Calibration!$B$2:$B$4,C244)</f>
        <v>418.44449040294501</v>
      </c>
      <c r="K244" s="2">
        <f>TREND(Calibration!$A$2:$A$4,Calibration!$C$2:$C$4,E244)</f>
        <v>699.96949938630769</v>
      </c>
      <c r="L244" s="2">
        <f>TREND(Calibration!$A$2:$A$4,Calibration!$D$2:$D$4,G244)</f>
        <v>614.81492368489819</v>
      </c>
    </row>
    <row r="245" spans="1:12" x14ac:dyDescent="0.25">
      <c r="A245">
        <v>1214220</v>
      </c>
      <c r="B245">
        <v>14.42199993</v>
      </c>
      <c r="C245">
        <v>0.60589999000000005</v>
      </c>
      <c r="D245">
        <v>578.76000977000001</v>
      </c>
      <c r="E245">
        <v>1.5493999700000001</v>
      </c>
      <c r="F245">
        <v>9.9000003020963209E+37</v>
      </c>
      <c r="G245">
        <v>1.59739995</v>
      </c>
      <c r="H245">
        <v>1119.5169677700001</v>
      </c>
      <c r="J245" s="2">
        <f>TREND(Calibration!$A$2:$A$4,Calibration!$B$2:$B$4,C245)</f>
        <v>418.75571256285235</v>
      </c>
      <c r="K245" s="2">
        <f>TREND(Calibration!$A$2:$A$4,Calibration!$C$2:$C$4,E245)</f>
        <v>605.98222009500898</v>
      </c>
      <c r="L245" s="2">
        <f>TREND(Calibration!$A$2:$A$4,Calibration!$D$2:$D$4,G245)</f>
        <v>617.44531887761025</v>
      </c>
    </row>
    <row r="246" spans="1:12" x14ac:dyDescent="0.25">
      <c r="A246">
        <v>1219217</v>
      </c>
      <c r="B246">
        <v>14.25399971</v>
      </c>
      <c r="C246">
        <v>0.60699999000000004</v>
      </c>
      <c r="D246">
        <v>976.59600829999999</v>
      </c>
      <c r="E246">
        <v>1.5925999900000001</v>
      </c>
      <c r="F246">
        <v>1173.9069824200001</v>
      </c>
      <c r="G246">
        <v>1.6099000000000001</v>
      </c>
      <c r="H246">
        <v>9.9000003020963209E+37</v>
      </c>
      <c r="J246" s="2">
        <f>TREND(Calibration!$A$2:$A$4,Calibration!$B$2:$B$4,C246)</f>
        <v>419.44045609413075</v>
      </c>
      <c r="K246" s="2">
        <f>TREND(Calibration!$A$2:$A$4,Calibration!$C$2:$C$4,E246)</f>
        <v>623.34856441985517</v>
      </c>
      <c r="L246" s="2">
        <f>TREND(Calibration!$A$2:$A$4,Calibration!$D$2:$D$4,G246)</f>
        <v>622.58283806571205</v>
      </c>
    </row>
    <row r="247" spans="1:12" x14ac:dyDescent="0.25">
      <c r="A247">
        <v>1224217</v>
      </c>
      <c r="B247">
        <v>14.18599987</v>
      </c>
      <c r="C247">
        <v>0.60479998999999995</v>
      </c>
      <c r="D247">
        <v>648.79602050999995</v>
      </c>
      <c r="E247">
        <v>1.54990005</v>
      </c>
      <c r="F247">
        <v>9.9000003020963209E+37</v>
      </c>
      <c r="G247">
        <v>1.59689999</v>
      </c>
      <c r="H247">
        <v>9.9000003020963209E+37</v>
      </c>
      <c r="J247" s="2">
        <f>TREND(Calibration!$A$2:$A$4,Calibration!$B$2:$B$4,C247)</f>
        <v>418.07096903157378</v>
      </c>
      <c r="K247" s="2">
        <f>TREND(Calibration!$A$2:$A$4,Calibration!$C$2:$C$4,E247)</f>
        <v>606.18325151744739</v>
      </c>
      <c r="L247" s="2">
        <f>TREND(Calibration!$A$2:$A$4,Calibration!$D$2:$D$4,G247)</f>
        <v>617.23983537208153</v>
      </c>
    </row>
    <row r="248" spans="1:12" x14ac:dyDescent="0.25">
      <c r="A248">
        <v>1229221</v>
      </c>
      <c r="B248">
        <v>14.10499954</v>
      </c>
      <c r="C248">
        <v>0.60650002999999997</v>
      </c>
      <c r="D248">
        <v>763.88702393000005</v>
      </c>
      <c r="E248">
        <v>1.6270999900000001</v>
      </c>
      <c r="F248">
        <v>9.9000003020963209E+37</v>
      </c>
      <c r="G248">
        <v>1.59850001</v>
      </c>
      <c r="H248">
        <v>1194.0219726600001</v>
      </c>
      <c r="J248" s="2">
        <f>TREND(Calibration!$A$2:$A$4,Calibration!$B$2:$B$4,C248)</f>
        <v>419.12923393422346</v>
      </c>
      <c r="K248" s="2">
        <f>TREND(Calibration!$A$2:$A$4,Calibration!$C$2:$C$4,E248)</f>
        <v>637.21751353624893</v>
      </c>
      <c r="L248" s="2">
        <f>TREND(Calibration!$A$2:$A$4,Calibration!$D$2:$D$4,G248)</f>
        <v>617.89744341775713</v>
      </c>
    </row>
    <row r="249" spans="1:12" x14ac:dyDescent="0.25">
      <c r="A249">
        <v>1234220</v>
      </c>
      <c r="B249">
        <v>14.04599953</v>
      </c>
      <c r="C249">
        <v>0.61080003000000005</v>
      </c>
      <c r="D249">
        <v>939.34197998000002</v>
      </c>
      <c r="E249">
        <v>1.70270002</v>
      </c>
      <c r="F249">
        <v>1134.4689941399999</v>
      </c>
      <c r="G249">
        <v>1.57640004</v>
      </c>
      <c r="H249">
        <v>9.9000003020963209E+37</v>
      </c>
      <c r="J249" s="2">
        <f>TREND(Calibration!$A$2:$A$4,Calibration!$B$2:$B$4,C249)</f>
        <v>421.80595864740297</v>
      </c>
      <c r="K249" s="2">
        <f>TREND(Calibration!$A$2:$A$4,Calibration!$C$2:$C$4,E249)</f>
        <v>667.60861409473705</v>
      </c>
      <c r="L249" s="2">
        <f>TREND(Calibration!$A$2:$A$4,Calibration!$D$2:$D$4,G249)</f>
        <v>608.81435815558018</v>
      </c>
    </row>
    <row r="250" spans="1:12" x14ac:dyDescent="0.25">
      <c r="A250">
        <v>1239225</v>
      </c>
      <c r="B250">
        <v>14.039999959999999</v>
      </c>
      <c r="C250">
        <v>0.60699999000000004</v>
      </c>
      <c r="D250">
        <v>1221.08300781</v>
      </c>
      <c r="E250">
        <v>1.5601999799999999</v>
      </c>
      <c r="F250">
        <v>892.12097168000003</v>
      </c>
      <c r="G250">
        <v>1.5769000099999999</v>
      </c>
      <c r="H250">
        <v>9.9000003020963209E+37</v>
      </c>
      <c r="J250" s="2">
        <f>TREND(Calibration!$A$2:$A$4,Calibration!$B$2:$B$4,C250)</f>
        <v>419.44045609413075</v>
      </c>
      <c r="K250" s="2">
        <f>TREND(Calibration!$A$2:$A$4,Calibration!$C$2:$C$4,E250)</f>
        <v>610.32380818621311</v>
      </c>
      <c r="L250" s="2">
        <f>TREND(Calibration!$A$2:$A$4,Calibration!$D$2:$D$4,G250)</f>
        <v>609.01984577110773</v>
      </c>
    </row>
    <row r="251" spans="1:12" x14ac:dyDescent="0.25">
      <c r="A251">
        <v>1244220</v>
      </c>
      <c r="B251">
        <v>14.204999920000001</v>
      </c>
      <c r="C251">
        <v>0.61019999000000003</v>
      </c>
      <c r="D251">
        <v>534.37597656000003</v>
      </c>
      <c r="E251">
        <v>1.60549998</v>
      </c>
      <c r="F251">
        <v>9.9000003020963209E+37</v>
      </c>
      <c r="G251">
        <v>1.59529996</v>
      </c>
      <c r="H251">
        <v>1047.0379638700001</v>
      </c>
      <c r="J251" s="2">
        <f>TREND(Calibration!$A$2:$A$4,Calibration!$B$2:$B$4,C251)</f>
        <v>421.43243727603175</v>
      </c>
      <c r="K251" s="2">
        <f>TREND(Calibration!$A$2:$A$4,Calibration!$C$2:$C$4,E251)</f>
        <v>628.53434137382578</v>
      </c>
      <c r="L251" s="2">
        <f>TREND(Calibration!$A$2:$A$4,Calibration!$D$2:$D$4,G251)</f>
        <v>616.5822232164071</v>
      </c>
    </row>
    <row r="252" spans="1:12" x14ac:dyDescent="0.25">
      <c r="A252">
        <v>1249217</v>
      </c>
      <c r="B252">
        <v>14.27600002</v>
      </c>
      <c r="C252">
        <v>0.61019999000000003</v>
      </c>
      <c r="D252">
        <v>1071.16894531</v>
      </c>
      <c r="E252">
        <v>1.5687999699999999</v>
      </c>
      <c r="F252">
        <v>850.44396973000005</v>
      </c>
      <c r="G252">
        <v>1.59370005</v>
      </c>
      <c r="H252">
        <v>9.9000003020963209E+37</v>
      </c>
      <c r="J252" s="2">
        <f>TREND(Calibration!$A$2:$A$4,Calibration!$B$2:$B$4,C252)</f>
        <v>421.43243727603175</v>
      </c>
      <c r="K252" s="2">
        <f>TREND(Calibration!$A$2:$A$4,Calibration!$C$2:$C$4,E252)</f>
        <v>613.78099148219849</v>
      </c>
      <c r="L252" s="2">
        <f>TREND(Calibration!$A$2:$A$4,Calibration!$D$2:$D$4,G252)</f>
        <v>615.9246603807195</v>
      </c>
    </row>
    <row r="253" spans="1:12" x14ac:dyDescent="0.25">
      <c r="A253">
        <v>1254220</v>
      </c>
      <c r="B253">
        <v>14.4090004</v>
      </c>
      <c r="C253">
        <v>0.60320001999999995</v>
      </c>
      <c r="D253">
        <v>650.09301758000004</v>
      </c>
      <c r="E253">
        <v>1.62820005</v>
      </c>
      <c r="F253">
        <v>9.9000003020963209E+37</v>
      </c>
      <c r="G253">
        <v>1.59309995</v>
      </c>
      <c r="H253">
        <v>1103.73205566</v>
      </c>
      <c r="J253" s="2">
        <f>TREND(Calibration!$A$2:$A$4,Calibration!$B$2:$B$4,C253)</f>
        <v>417.07499711544688</v>
      </c>
      <c r="K253" s="2">
        <f>TREND(Calibration!$A$2:$A$4,Calibration!$C$2:$C$4,E253)</f>
        <v>637.6597360337845</v>
      </c>
      <c r="L253" s="2">
        <f>TREND(Calibration!$A$2:$A$4,Calibration!$D$2:$D$4,G253)</f>
        <v>615.67801934610134</v>
      </c>
    </row>
    <row r="254" spans="1:12" x14ac:dyDescent="0.25">
      <c r="A254">
        <v>1259220</v>
      </c>
      <c r="B254">
        <v>14.428999900000001</v>
      </c>
      <c r="C254">
        <v>0.59939998000000005</v>
      </c>
      <c r="D254">
        <v>1070.66796875</v>
      </c>
      <c r="E254">
        <v>1.6081999499999999</v>
      </c>
      <c r="F254">
        <v>1008.76800537</v>
      </c>
      <c r="G254">
        <v>1.5995999599999999</v>
      </c>
      <c r="H254">
        <v>9.9000003020963209E+37</v>
      </c>
      <c r="J254" s="2">
        <f>TREND(Calibration!$A$2:$A$4,Calibration!$B$2:$B$4,C254)</f>
        <v>414.70949456217483</v>
      </c>
      <c r="K254" s="2">
        <f>TREND(Calibration!$A$2:$A$4,Calibration!$C$2:$C$4,E254)</f>
        <v>629.61972533167477</v>
      </c>
      <c r="L254" s="2">
        <f>TREND(Calibration!$A$2:$A$4,Calibration!$D$2:$D$4,G254)</f>
        <v>618.34952274791601</v>
      </c>
    </row>
    <row r="255" spans="1:12" x14ac:dyDescent="0.25">
      <c r="A255">
        <v>1264217</v>
      </c>
      <c r="B255">
        <v>14.338000299999999</v>
      </c>
      <c r="C255">
        <v>0.59570003000000005</v>
      </c>
      <c r="D255">
        <v>961.64202881000006</v>
      </c>
      <c r="E255">
        <v>1.5110000400000001</v>
      </c>
      <c r="F255">
        <v>911.01800536999997</v>
      </c>
      <c r="G255">
        <v>1.6038999599999999</v>
      </c>
      <c r="H255">
        <v>9.9000003020963209E+37</v>
      </c>
      <c r="J255" s="2">
        <f>TREND(Calibration!$A$2:$A$4,Calibration!$B$2:$B$4,C255)</f>
        <v>412.40629744530776</v>
      </c>
      <c r="K255" s="2">
        <f>TREND(Calibration!$A$2:$A$4,Calibration!$C$2:$C$4,E255)</f>
        <v>590.54550487057179</v>
      </c>
      <c r="L255" s="2">
        <f>TREND(Calibration!$A$2:$A$4,Calibration!$D$2:$D$4,G255)</f>
        <v>620.11682227942481</v>
      </c>
    </row>
    <row r="256" spans="1:12" x14ac:dyDescent="0.25">
      <c r="A256">
        <v>1269217</v>
      </c>
      <c r="B256">
        <v>14.27000046</v>
      </c>
      <c r="C256">
        <v>0.59460002000000001</v>
      </c>
      <c r="D256">
        <v>665.66302489999998</v>
      </c>
      <c r="E256">
        <v>1.5656000400000001</v>
      </c>
      <c r="F256">
        <v>897.51898193</v>
      </c>
      <c r="G256">
        <v>1.60339999</v>
      </c>
      <c r="H256">
        <v>9.9000003020963209E+37</v>
      </c>
      <c r="J256" s="2">
        <f>TREND(Calibration!$A$2:$A$4,Calibration!$B$2:$B$4,C256)</f>
        <v>411.72154768908808</v>
      </c>
      <c r="K256" s="2">
        <f>TREND(Calibration!$A$2:$A$4,Calibration!$C$2:$C$4,E256)</f>
        <v>612.49462434173415</v>
      </c>
      <c r="L256" s="2">
        <f>TREND(Calibration!$A$2:$A$4,Calibration!$D$2:$D$4,G256)</f>
        <v>619.91133466389738</v>
      </c>
    </row>
    <row r="257" spans="1:12" x14ac:dyDescent="0.25">
      <c r="A257">
        <v>1274217</v>
      </c>
      <c r="B257">
        <v>14.199000359999999</v>
      </c>
      <c r="C257">
        <v>0.59130000999999999</v>
      </c>
      <c r="D257">
        <v>574.52197265999996</v>
      </c>
      <c r="E257">
        <v>1.49319994</v>
      </c>
      <c r="F257">
        <v>687.98901366999996</v>
      </c>
      <c r="G257">
        <v>1.6011999800000001</v>
      </c>
      <c r="H257">
        <v>9.9000003020963209E+37</v>
      </c>
      <c r="J257" s="2">
        <f>TREND(Calibration!$A$2:$A$4,Calibration!$B$2:$B$4,C257)</f>
        <v>409.6673108703115</v>
      </c>
      <c r="K257" s="2">
        <f>TREND(Calibration!$A$2:$A$4,Calibration!$C$2:$C$4,E257)</f>
        <v>583.38989092371037</v>
      </c>
      <c r="L257" s="2">
        <f>TREND(Calibration!$A$2:$A$4,Calibration!$D$2:$D$4,G257)</f>
        <v>619.00713079359161</v>
      </c>
    </row>
    <row r="258" spans="1:12" x14ac:dyDescent="0.25">
      <c r="A258">
        <v>1279217</v>
      </c>
      <c r="B258">
        <v>14.13399982</v>
      </c>
      <c r="C258">
        <v>0.59780001999999999</v>
      </c>
      <c r="D258">
        <v>845.83398437000005</v>
      </c>
      <c r="E258">
        <v>1.66929996</v>
      </c>
      <c r="F258">
        <v>698.35198975000003</v>
      </c>
      <c r="G258">
        <v>1.5850000399999999</v>
      </c>
      <c r="H258">
        <v>9.9000003020963209E+37</v>
      </c>
      <c r="J258" s="2">
        <f>TREND(Calibration!$A$2:$A$4,Calibration!$B$2:$B$4,C258)</f>
        <v>413.71352887098902</v>
      </c>
      <c r="K258" s="2">
        <f>TREND(Calibration!$A$2:$A$4,Calibration!$C$2:$C$4,E258)</f>
        <v>654.18183923605591</v>
      </c>
      <c r="L258" s="2">
        <f>TREND(Calibration!$A$2:$A$4,Calibration!$D$2:$D$4,G258)</f>
        <v>612.34895721859789</v>
      </c>
    </row>
    <row r="259" spans="1:12" x14ac:dyDescent="0.25">
      <c r="A259">
        <v>1284217</v>
      </c>
      <c r="B259">
        <v>14.07900047</v>
      </c>
      <c r="C259">
        <v>0.59729999</v>
      </c>
      <c r="D259">
        <v>681.45397949000005</v>
      </c>
      <c r="E259">
        <v>1.6217000500000001</v>
      </c>
      <c r="F259">
        <v>595.94396973000005</v>
      </c>
      <c r="G259">
        <v>1.5882999900000001</v>
      </c>
      <c r="H259">
        <v>9.9000003020963209E+37</v>
      </c>
      <c r="J259" s="2">
        <f>TREND(Calibration!$A$2:$A$4,Calibration!$B$2:$B$4,C259)</f>
        <v>413.40226313649345</v>
      </c>
      <c r="K259" s="2">
        <f>TREND(Calibration!$A$2:$A$4,Calibration!$C$2:$C$4,E259)</f>
        <v>635.04674562055095</v>
      </c>
      <c r="L259" s="2">
        <f>TREND(Calibration!$A$2:$A$4,Calibration!$D$2:$D$4,G259)</f>
        <v>613.70523630906382</v>
      </c>
    </row>
    <row r="260" spans="1:12" x14ac:dyDescent="0.25">
      <c r="A260">
        <v>1289217</v>
      </c>
      <c r="B260">
        <v>14.09200001</v>
      </c>
      <c r="C260">
        <v>0.60210001000000002</v>
      </c>
      <c r="D260">
        <v>823.17602538999995</v>
      </c>
      <c r="E260">
        <v>1.64230001</v>
      </c>
      <c r="F260">
        <v>531.47497558999999</v>
      </c>
      <c r="G260">
        <v>1.58449996</v>
      </c>
      <c r="H260">
        <v>9.9000003020963209E+37</v>
      </c>
      <c r="J260" s="2">
        <f>TREND(Calibration!$A$2:$A$4,Calibration!$B$2:$B$4,C260)</f>
        <v>416.39024735922732</v>
      </c>
      <c r="K260" s="2">
        <f>TREND(Calibration!$A$2:$A$4,Calibration!$C$2:$C$4,E260)</f>
        <v>643.32789915793489</v>
      </c>
      <c r="L260" s="2">
        <f>TREND(Calibration!$A$2:$A$4,Calibration!$D$2:$D$4,G260)</f>
        <v>612.14342439308246</v>
      </c>
    </row>
    <row r="261" spans="1:12" x14ac:dyDescent="0.25">
      <c r="A261">
        <v>1294217</v>
      </c>
      <c r="B261">
        <v>14.097999570000001</v>
      </c>
      <c r="C261">
        <v>0.60110003000000001</v>
      </c>
      <c r="D261">
        <v>1051.5030517600001</v>
      </c>
      <c r="E261">
        <v>1.55910003</v>
      </c>
      <c r="F261">
        <v>244.09599304</v>
      </c>
      <c r="G261">
        <v>1.58449996</v>
      </c>
      <c r="H261">
        <v>9.9000003020963209E+37</v>
      </c>
      <c r="J261" s="2">
        <f>TREND(Calibration!$A$2:$A$4,Calibration!$B$2:$B$4,C261)</f>
        <v>415.76776568976561</v>
      </c>
      <c r="K261" s="2">
        <f>TREND(Calibration!$A$2:$A$4,Calibration!$C$2:$C$4,E261)</f>
        <v>609.88162990851527</v>
      </c>
      <c r="L261" s="2">
        <f>TREND(Calibration!$A$2:$A$4,Calibration!$D$2:$D$4,G261)</f>
        <v>612.14342439308246</v>
      </c>
    </row>
    <row r="262" spans="1:12" x14ac:dyDescent="0.25">
      <c r="A262">
        <v>1299220</v>
      </c>
      <c r="B262">
        <v>14.18599987</v>
      </c>
      <c r="C262">
        <v>0.59890001999999998</v>
      </c>
      <c r="D262">
        <v>784.59698486000002</v>
      </c>
      <c r="E262">
        <v>1.5865999500000001</v>
      </c>
      <c r="F262">
        <v>580.66601562000005</v>
      </c>
      <c r="G262">
        <v>1.5925999900000001</v>
      </c>
      <c r="H262">
        <v>9.9000003020963209E+37</v>
      </c>
      <c r="J262" s="2">
        <f>TREND(Calibration!$A$2:$A$4,Calibration!$B$2:$B$4,C262)</f>
        <v>414.39827240226748</v>
      </c>
      <c r="K262" s="2">
        <f>TREND(Calibration!$A$2:$A$4,Calibration!$C$2:$C$4,E262)</f>
        <v>620.93655718923696</v>
      </c>
      <c r="L262" s="2">
        <f>TREND(Calibration!$A$2:$A$4,Calibration!$D$2:$D$4,G262)</f>
        <v>615.47253584057262</v>
      </c>
    </row>
    <row r="263" spans="1:12" x14ac:dyDescent="0.25">
      <c r="A263">
        <v>1304217</v>
      </c>
      <c r="B263">
        <v>14.27000046</v>
      </c>
      <c r="C263">
        <v>0.60159998999999997</v>
      </c>
      <c r="D263">
        <v>559.68499756000006</v>
      </c>
      <c r="E263">
        <v>1.54879999</v>
      </c>
      <c r="F263">
        <v>1073.04394531</v>
      </c>
      <c r="G263">
        <v>1.61360002</v>
      </c>
      <c r="H263">
        <v>1240.1149902300001</v>
      </c>
      <c r="J263" s="2">
        <f>TREND(Calibration!$A$2:$A$4,Calibration!$B$2:$B$4,C263)</f>
        <v>416.07898784967284</v>
      </c>
      <c r="K263" s="2">
        <f>TREND(Calibration!$A$2:$A$4,Calibration!$C$2:$C$4,E263)</f>
        <v>605.74102901991171</v>
      </c>
      <c r="L263" s="2">
        <f>TREND(Calibration!$A$2:$A$4,Calibration!$D$2:$D$4,G263)</f>
        <v>624.10354588258963</v>
      </c>
    </row>
    <row r="264" spans="1:12" x14ac:dyDescent="0.25">
      <c r="A264">
        <v>1309217</v>
      </c>
      <c r="B264">
        <v>14.2670002</v>
      </c>
      <c r="C264">
        <v>0.60110003000000001</v>
      </c>
      <c r="D264">
        <v>894.10400390999996</v>
      </c>
      <c r="E264">
        <v>1.4645999700000001</v>
      </c>
      <c r="F264">
        <v>851.89398193</v>
      </c>
      <c r="G264">
        <v>1.6162999899999999</v>
      </c>
      <c r="H264">
        <v>9.9000003020963209E+37</v>
      </c>
      <c r="J264" s="2">
        <f>TREND(Calibration!$A$2:$A$4,Calibration!$B$2:$B$4,C264)</f>
        <v>415.76776568976561</v>
      </c>
      <c r="K264" s="2">
        <f>TREND(Calibration!$A$2:$A$4,Calibration!$C$2:$C$4,E264)</f>
        <v>571.89274516543821</v>
      </c>
      <c r="L264" s="2">
        <f>TREND(Calibration!$A$2:$A$4,Calibration!$D$2:$D$4,G264)</f>
        <v>625.213233258424</v>
      </c>
    </row>
    <row r="265" spans="1:12" x14ac:dyDescent="0.25">
      <c r="A265">
        <v>1314217</v>
      </c>
      <c r="B265">
        <v>14.21800041</v>
      </c>
      <c r="C265">
        <v>0.60320001999999995</v>
      </c>
      <c r="D265">
        <v>920.625</v>
      </c>
      <c r="E265">
        <v>1.4241000399999999</v>
      </c>
      <c r="F265">
        <v>987.18499756000006</v>
      </c>
      <c r="G265">
        <v>1.6099000000000001</v>
      </c>
      <c r="H265">
        <v>9.9000003020963209E+37</v>
      </c>
      <c r="J265" s="2">
        <f>TREND(Calibration!$A$2:$A$4,Calibration!$B$2:$B$4,C265)</f>
        <v>417.07499711544688</v>
      </c>
      <c r="K265" s="2">
        <f>TREND(Calibration!$A$2:$A$4,Calibration!$C$2:$C$4,E265)</f>
        <v>555.61183303826397</v>
      </c>
      <c r="L265" s="2">
        <f>TREND(Calibration!$A$2:$A$4,Calibration!$D$2:$D$4,G265)</f>
        <v>622.58283806571205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14.07499981</v>
      </c>
      <c r="C2">
        <v>0.60049998999999998</v>
      </c>
      <c r="D2">
        <v>9.9000003020963209E+37</v>
      </c>
      <c r="E2">
        <v>1.49160004</v>
      </c>
      <c r="F2">
        <v>763.28802489999998</v>
      </c>
      <c r="G2">
        <v>1.60720003</v>
      </c>
      <c r="H2">
        <v>9.9000003020963209E+37</v>
      </c>
      <c r="J2" s="2">
        <f>TREND(Calibration!$A$2:$A$4,Calibration!$B$2:$B$4,C2)</f>
        <v>415.39424431839439</v>
      </c>
      <c r="K2" s="2">
        <f>TREND(Calibration!$A$2:$A$4,Calibration!$C$2:$C$4,E2)</f>
        <v>582.74673348338229</v>
      </c>
      <c r="L2" s="2">
        <f>TREND(Calibration!$A$2:$A$4,Calibration!$D$2:$D$4,G2)</f>
        <v>621.47315068987757</v>
      </c>
      <c r="N2" s="2">
        <f>AVERAGE(J2:J121)</f>
        <v>415.3076237429425</v>
      </c>
    </row>
    <row r="3" spans="1:14" x14ac:dyDescent="0.25">
      <c r="A3">
        <v>5090</v>
      </c>
      <c r="B3">
        <v>14.053000450000001</v>
      </c>
      <c r="C3">
        <v>0.60320001999999995</v>
      </c>
      <c r="D3">
        <v>627.84399413999995</v>
      </c>
      <c r="E3">
        <v>1.5298999499999999</v>
      </c>
      <c r="F3">
        <v>822.58099364999998</v>
      </c>
      <c r="G3">
        <v>1.58560002</v>
      </c>
      <c r="H3">
        <v>9.9000003020963209E+37</v>
      </c>
      <c r="J3" s="2">
        <f>TREND(Calibration!$A$2:$A$4,Calibration!$B$2:$B$4,C3)</f>
        <v>417.07499711544688</v>
      </c>
      <c r="K3" s="2">
        <f>TREND(Calibration!$A$2:$A$4,Calibration!$C$2:$C$4,E3)</f>
        <v>598.14324081533755</v>
      </c>
      <c r="L3" s="2">
        <f>TREND(Calibration!$A$2:$A$4,Calibration!$D$2:$D$4,G3)</f>
        <v>612.59554893322934</v>
      </c>
    </row>
    <row r="4" spans="1:14" x14ac:dyDescent="0.25">
      <c r="A4">
        <v>10092</v>
      </c>
      <c r="B4">
        <v>14.04899979</v>
      </c>
      <c r="C4">
        <v>0.60270000000000001</v>
      </c>
      <c r="D4">
        <v>455.66000365999997</v>
      </c>
      <c r="E4">
        <v>1.50189996</v>
      </c>
      <c r="F4">
        <v>1087.31604004</v>
      </c>
      <c r="G4">
        <v>1.57749999</v>
      </c>
      <c r="H4">
        <v>1100.9090576200001</v>
      </c>
      <c r="J4" s="2">
        <f>TREND(Calibration!$A$2:$A$4,Calibration!$B$2:$B$4,C4)</f>
        <v>416.76373760589252</v>
      </c>
      <c r="K4" s="2">
        <f>TREND(Calibration!$A$2:$A$4,Calibration!$C$2:$C$4,E4)</f>
        <v>586.88728613216279</v>
      </c>
      <c r="L4" s="2">
        <f>TREND(Calibration!$A$2:$A$4,Calibration!$D$2:$D$4,G4)</f>
        <v>609.26643748573906</v>
      </c>
    </row>
    <row r="5" spans="1:14" x14ac:dyDescent="0.25">
      <c r="A5">
        <v>15092</v>
      </c>
      <c r="B5">
        <v>14.07499981</v>
      </c>
      <c r="C5">
        <v>0.59890001999999998</v>
      </c>
      <c r="D5">
        <v>856.49902343999997</v>
      </c>
      <c r="E5">
        <v>1.8815000099999999</v>
      </c>
      <c r="F5">
        <v>1234.8439941399999</v>
      </c>
      <c r="G5">
        <v>1.5834000100000001</v>
      </c>
      <c r="H5">
        <v>1227.4310302700001</v>
      </c>
      <c r="J5" s="2">
        <f>TREND(Calibration!$A$2:$A$4,Calibration!$B$2:$B$4,C5)</f>
        <v>414.39827240226748</v>
      </c>
      <c r="K5" s="2">
        <f>TREND(Calibration!$A$2:$A$4,Calibration!$C$2:$C$4,E5)</f>
        <v>739.48594636493158</v>
      </c>
      <c r="L5" s="2">
        <f>TREND(Calibration!$A$2:$A$4,Calibration!$D$2:$D$4,G5)</f>
        <v>611.69134506292357</v>
      </c>
    </row>
    <row r="6" spans="1:14" x14ac:dyDescent="0.25">
      <c r="A6">
        <v>20093</v>
      </c>
      <c r="B6">
        <v>14.11100006</v>
      </c>
      <c r="C6">
        <v>0.60049998999999998</v>
      </c>
      <c r="D6">
        <v>867.20397949000005</v>
      </c>
      <c r="E6">
        <v>1.88310003</v>
      </c>
      <c r="F6">
        <v>9.9000003020963209E+37</v>
      </c>
      <c r="G6">
        <v>1.59099996</v>
      </c>
      <c r="H6">
        <v>1246.2020263700001</v>
      </c>
      <c r="J6" s="2">
        <f>TREND(Calibration!$A$2:$A$4,Calibration!$B$2:$B$4,C6)</f>
        <v>415.39424431839439</v>
      </c>
      <c r="K6" s="2">
        <f>TREND(Calibration!$A$2:$A$4,Calibration!$C$2:$C$4,E6)</f>
        <v>740.12915204508272</v>
      </c>
      <c r="L6" s="2">
        <f>TREND(Calibration!$A$2:$A$4,Calibration!$D$2:$D$4,G6)</f>
        <v>614.81492368489819</v>
      </c>
    </row>
    <row r="7" spans="1:14" x14ac:dyDescent="0.25">
      <c r="A7">
        <v>25093</v>
      </c>
      <c r="B7">
        <v>14.178999900000001</v>
      </c>
      <c r="C7">
        <v>0.59890001999999998</v>
      </c>
      <c r="D7">
        <v>891.34899901999995</v>
      </c>
      <c r="E7">
        <v>1.8815000099999999</v>
      </c>
      <c r="F7">
        <v>9.9000003020963209E+37</v>
      </c>
      <c r="G7">
        <v>1.58560002</v>
      </c>
      <c r="H7">
        <v>1210.1889648399999</v>
      </c>
      <c r="J7" s="2">
        <f>TREND(Calibration!$A$2:$A$4,Calibration!$B$2:$B$4,C7)</f>
        <v>414.39827240226748</v>
      </c>
      <c r="K7" s="2">
        <f>TREND(Calibration!$A$2:$A$4,Calibration!$C$2:$C$4,E7)</f>
        <v>739.48594636493158</v>
      </c>
      <c r="L7" s="2">
        <f>TREND(Calibration!$A$2:$A$4,Calibration!$D$2:$D$4,G7)</f>
        <v>612.59554893322934</v>
      </c>
    </row>
    <row r="8" spans="1:14" x14ac:dyDescent="0.25">
      <c r="A8">
        <v>30095</v>
      </c>
      <c r="B8">
        <v>14.24100018</v>
      </c>
      <c r="C8">
        <v>0.59130000999999999</v>
      </c>
      <c r="D8">
        <v>930.64501953000001</v>
      </c>
      <c r="E8">
        <v>1.88100004</v>
      </c>
      <c r="F8">
        <v>9.9000003020963209E+37</v>
      </c>
      <c r="G8">
        <v>1.5801999600000001</v>
      </c>
      <c r="H8">
        <v>1160.08203125</v>
      </c>
      <c r="J8" s="2">
        <f>TREND(Calibration!$A$2:$A$4,Calibration!$B$2:$B$4,C8)</f>
        <v>409.6673108703115</v>
      </c>
      <c r="K8" s="2">
        <f>TREND(Calibration!$A$2:$A$4,Calibration!$C$2:$C$4,E8)</f>
        <v>739.28495916233089</v>
      </c>
      <c r="L8" s="2">
        <f>TREND(Calibration!$A$2:$A$4,Calibration!$D$2:$D$4,G8)</f>
        <v>610.37612486157354</v>
      </c>
    </row>
    <row r="9" spans="1:14" x14ac:dyDescent="0.25">
      <c r="A9">
        <v>35095</v>
      </c>
      <c r="B9">
        <v>14.24400043</v>
      </c>
      <c r="C9">
        <v>0.59890001999999998</v>
      </c>
      <c r="D9">
        <v>884.62097168000003</v>
      </c>
      <c r="E9">
        <v>1.88849998</v>
      </c>
      <c r="F9">
        <v>9.9000003020963209E+37</v>
      </c>
      <c r="G9">
        <v>1.5877000100000001</v>
      </c>
      <c r="H9">
        <v>1091.6030273399999</v>
      </c>
      <c r="J9" s="2">
        <f>TREND(Calibration!$A$2:$A$4,Calibration!$B$2:$B$4,C9)</f>
        <v>414.39827240226748</v>
      </c>
      <c r="K9" s="2">
        <f>TREND(Calibration!$A$2:$A$4,Calibration!$C$2:$C$4,E9)</f>
        <v>742.29992398076581</v>
      </c>
      <c r="L9" s="2">
        <f>TREND(Calibration!$A$2:$A$4,Calibration!$D$2:$D$4,G9)</f>
        <v>613.45864459443237</v>
      </c>
    </row>
    <row r="10" spans="1:14" x14ac:dyDescent="0.25">
      <c r="A10">
        <v>40095</v>
      </c>
      <c r="B10">
        <v>14.17300034</v>
      </c>
      <c r="C10">
        <v>0.60110003000000001</v>
      </c>
      <c r="D10">
        <v>861.78601074000005</v>
      </c>
      <c r="E10">
        <v>1.4500000500000001</v>
      </c>
      <c r="F10">
        <v>1191.5260009799999</v>
      </c>
      <c r="G10">
        <v>1.5829000499999999</v>
      </c>
      <c r="H10">
        <v>1055.1550293</v>
      </c>
      <c r="J10" s="2">
        <f>TREND(Calibration!$A$2:$A$4,Calibration!$B$2:$B$4,C10)</f>
        <v>415.76776568976561</v>
      </c>
      <c r="K10" s="2">
        <f>TREND(Calibration!$A$2:$A$4,Calibration!$C$2:$C$4,E10)</f>
        <v>566.02359885867247</v>
      </c>
      <c r="L10" s="2">
        <f>TREND(Calibration!$A$2:$A$4,Calibration!$D$2:$D$4,G10)</f>
        <v>611.48586155739486</v>
      </c>
    </row>
    <row r="11" spans="1:14" x14ac:dyDescent="0.25">
      <c r="A11">
        <v>45096</v>
      </c>
      <c r="B11">
        <v>14.114000320000001</v>
      </c>
      <c r="C11">
        <v>0.60210001000000002</v>
      </c>
      <c r="D11">
        <v>930.64099121000004</v>
      </c>
      <c r="E11">
        <v>1.47920001</v>
      </c>
      <c r="F11">
        <v>1371.1330566399999</v>
      </c>
      <c r="G11">
        <v>1.60339999</v>
      </c>
      <c r="H11">
        <v>9.9000003020963209E+37</v>
      </c>
      <c r="J11" s="2">
        <f>TREND(Calibration!$A$2:$A$4,Calibration!$B$2:$B$4,C11)</f>
        <v>416.39024735922732</v>
      </c>
      <c r="K11" s="2">
        <f>TREND(Calibration!$A$2:$A$4,Calibration!$C$2:$C$4,E11)</f>
        <v>577.76193971202702</v>
      </c>
      <c r="L11" s="2">
        <f>TREND(Calibration!$A$2:$A$4,Calibration!$D$2:$D$4,G11)</f>
        <v>619.91133466389738</v>
      </c>
    </row>
    <row r="12" spans="1:14" x14ac:dyDescent="0.25">
      <c r="A12">
        <v>50096</v>
      </c>
      <c r="B12">
        <v>14.04599953</v>
      </c>
      <c r="C12">
        <v>0.61350000000000005</v>
      </c>
      <c r="D12">
        <v>995.20397949000005</v>
      </c>
      <c r="E12">
        <v>1.49109995</v>
      </c>
      <c r="F12">
        <v>1345.6600341799999</v>
      </c>
      <c r="G12">
        <v>1.6066000499999999</v>
      </c>
      <c r="H12">
        <v>1054.01501465</v>
      </c>
      <c r="J12" s="2">
        <f>TREND(Calibration!$A$2:$A$4,Calibration!$B$2:$B$4,C12)</f>
        <v>423.48667409480834</v>
      </c>
      <c r="K12" s="2">
        <f>TREND(Calibration!$A$2:$A$4,Calibration!$C$2:$C$4,E12)</f>
        <v>582.54569804095854</v>
      </c>
      <c r="L12" s="2">
        <f>TREND(Calibration!$A$2:$A$4,Calibration!$D$2:$D$4,G12)</f>
        <v>621.22655897524623</v>
      </c>
    </row>
    <row r="13" spans="1:14" x14ac:dyDescent="0.25">
      <c r="A13">
        <v>55097</v>
      </c>
      <c r="B13">
        <v>14.02000046</v>
      </c>
      <c r="C13">
        <v>0.61619997000000004</v>
      </c>
      <c r="D13">
        <v>947.01898193</v>
      </c>
      <c r="E13">
        <v>1.5532000100000001</v>
      </c>
      <c r="F13">
        <v>1295.6639404299999</v>
      </c>
      <c r="G13">
        <v>1.6103999600000001</v>
      </c>
      <c r="H13">
        <v>1041.3769531200001</v>
      </c>
      <c r="J13" s="2">
        <f>TREND(Calibration!$A$2:$A$4,Calibration!$B$2:$B$4,C13)</f>
        <v>425.16738954221364</v>
      </c>
      <c r="K13" s="2">
        <f>TREND(Calibration!$A$2:$A$4,Calibration!$C$2:$C$4,E13)</f>
        <v>607.50983057037888</v>
      </c>
      <c r="L13" s="2">
        <f>TREND(Calibration!$A$2:$A$4,Calibration!$D$2:$D$4,G13)</f>
        <v>622.78832157124066</v>
      </c>
    </row>
    <row r="14" spans="1:14" x14ac:dyDescent="0.25">
      <c r="A14">
        <v>60096</v>
      </c>
      <c r="B14">
        <v>14.001000400000001</v>
      </c>
      <c r="C14">
        <v>0.62099998999999995</v>
      </c>
      <c r="D14">
        <v>1041.1850585899999</v>
      </c>
      <c r="E14">
        <v>1.70270002</v>
      </c>
      <c r="F14">
        <v>9.9000003020963209E+37</v>
      </c>
      <c r="G14">
        <v>1.6142000000000001</v>
      </c>
      <c r="H14">
        <v>9.9000003020963209E+37</v>
      </c>
      <c r="J14" s="2">
        <f>TREND(Calibration!$A$2:$A$4,Calibration!$B$2:$B$4,C14)</f>
        <v>428.15537376494746</v>
      </c>
      <c r="K14" s="2">
        <f>TREND(Calibration!$A$2:$A$4,Calibration!$C$2:$C$4,E14)</f>
        <v>667.60861409473705</v>
      </c>
      <c r="L14" s="2">
        <f>TREND(Calibration!$A$2:$A$4,Calibration!$D$2:$D$4,G14)</f>
        <v>624.35013759722096</v>
      </c>
    </row>
    <row r="15" spans="1:14" x14ac:dyDescent="0.25">
      <c r="A15">
        <v>65098</v>
      </c>
      <c r="B15">
        <v>14.09500027</v>
      </c>
      <c r="C15">
        <v>0.62589996999999997</v>
      </c>
      <c r="D15">
        <v>1073.6459960899999</v>
      </c>
      <c r="E15">
        <v>1.5958000400000001</v>
      </c>
      <c r="F15">
        <v>1151.4709472699999</v>
      </c>
      <c r="G15">
        <v>1.61360002</v>
      </c>
      <c r="H15">
        <v>1106.6130371100001</v>
      </c>
      <c r="J15" s="2">
        <f>TREND(Calibration!$A$2:$A$4,Calibration!$B$2:$B$4,C15)</f>
        <v>431.20558249985095</v>
      </c>
      <c r="K15" s="2">
        <f>TREND(Calibration!$A$2:$A$4,Calibration!$C$2:$C$4,E15)</f>
        <v>624.63497980014256</v>
      </c>
      <c r="L15" s="2">
        <f>TREND(Calibration!$A$2:$A$4,Calibration!$D$2:$D$4,G15)</f>
        <v>624.10354588258963</v>
      </c>
    </row>
    <row r="16" spans="1:14" x14ac:dyDescent="0.25">
      <c r="A16">
        <v>70098</v>
      </c>
      <c r="B16">
        <v>14.24699974</v>
      </c>
      <c r="C16">
        <v>0.62159997</v>
      </c>
      <c r="D16">
        <v>1063.76501465</v>
      </c>
      <c r="E16">
        <v>1.45650005</v>
      </c>
      <c r="F16">
        <v>1021.00299072</v>
      </c>
      <c r="G16">
        <v>1.58560002</v>
      </c>
      <c r="H16">
        <v>1293.4830322299999</v>
      </c>
      <c r="J16" s="2">
        <f>TREND(Calibration!$A$2:$A$4,Calibration!$B$2:$B$4,C16)</f>
        <v>428.52885778667149</v>
      </c>
      <c r="K16" s="2">
        <f>TREND(Calibration!$A$2:$A$4,Calibration!$C$2:$C$4,E16)</f>
        <v>568.63658927190602</v>
      </c>
      <c r="L16" s="2">
        <f>TREND(Calibration!$A$2:$A$4,Calibration!$D$2:$D$4,G16)</f>
        <v>612.59554893322934</v>
      </c>
    </row>
    <row r="17" spans="1:12" x14ac:dyDescent="0.25">
      <c r="A17">
        <v>75098</v>
      </c>
      <c r="B17">
        <v>14.39000034</v>
      </c>
      <c r="C17">
        <v>0.61619997000000004</v>
      </c>
      <c r="D17">
        <v>1067.9959716799999</v>
      </c>
      <c r="E17">
        <v>1.44780004</v>
      </c>
      <c r="F17">
        <v>917.83001708999996</v>
      </c>
      <c r="G17">
        <v>1.5822999499999999</v>
      </c>
      <c r="H17">
        <v>1092.3249511700001</v>
      </c>
      <c r="J17" s="2">
        <f>TREND(Calibration!$A$2:$A$4,Calibration!$B$2:$B$4,C17)</f>
        <v>425.16738954221364</v>
      </c>
      <c r="K17" s="2">
        <f>TREND(Calibration!$A$2:$A$4,Calibration!$C$2:$C$4,E17)</f>
        <v>565.13919808343883</v>
      </c>
      <c r="L17" s="2">
        <f>TREND(Calibration!$A$2:$A$4,Calibration!$D$2:$D$4,G17)</f>
        <v>611.23922052277658</v>
      </c>
    </row>
    <row r="18" spans="1:12" x14ac:dyDescent="0.25">
      <c r="A18">
        <v>80099</v>
      </c>
      <c r="B18">
        <v>14.506999970000001</v>
      </c>
      <c r="C18">
        <v>0.61460000000000004</v>
      </c>
      <c r="D18">
        <v>1045.4229736299999</v>
      </c>
      <c r="E18">
        <v>1.4543000500000001</v>
      </c>
      <c r="F18">
        <v>890.54699706999997</v>
      </c>
      <c r="G18">
        <v>1.5829000499999999</v>
      </c>
      <c r="H18">
        <v>9.9000003020963209E+37</v>
      </c>
      <c r="J18" s="2">
        <f>TREND(Calibration!$A$2:$A$4,Calibration!$B$2:$B$4,C18)</f>
        <v>424.17141762608674</v>
      </c>
      <c r="K18" s="2">
        <f>TREND(Calibration!$A$2:$A$4,Calibration!$C$2:$C$4,E18)</f>
        <v>567.75219251665783</v>
      </c>
      <c r="L18" s="2">
        <f>TREND(Calibration!$A$2:$A$4,Calibration!$D$2:$D$4,G18)</f>
        <v>611.48586155739486</v>
      </c>
    </row>
    <row r="19" spans="1:12" x14ac:dyDescent="0.25">
      <c r="A19">
        <v>85098</v>
      </c>
      <c r="B19">
        <v>14.5170002</v>
      </c>
      <c r="C19">
        <v>0.61400001999999998</v>
      </c>
      <c r="D19">
        <v>898.12200928000004</v>
      </c>
      <c r="E19">
        <v>1.5067000399999999</v>
      </c>
      <c r="F19">
        <v>751.55200194999998</v>
      </c>
      <c r="G19">
        <v>1.5822999499999999</v>
      </c>
      <c r="H19">
        <v>1025.74902344</v>
      </c>
      <c r="J19" s="2">
        <f>TREND(Calibration!$A$2:$A$4,Calibration!$B$2:$B$4,C19)</f>
        <v>423.7979336043627</v>
      </c>
      <c r="K19" s="2">
        <f>TREND(Calibration!$A$2:$A$4,Calibration!$C$2:$C$4,E19)</f>
        <v>588.81691121258643</v>
      </c>
      <c r="L19" s="2">
        <f>TREND(Calibration!$A$2:$A$4,Calibration!$D$2:$D$4,G19)</f>
        <v>611.23922052277658</v>
      </c>
    </row>
    <row r="20" spans="1:12" x14ac:dyDescent="0.25">
      <c r="A20">
        <v>90099</v>
      </c>
      <c r="B20">
        <v>14.402999879999999</v>
      </c>
      <c r="C20">
        <v>0.60320001999999995</v>
      </c>
      <c r="D20">
        <v>9.9000003020963209E+37</v>
      </c>
      <c r="E20">
        <v>1.4861999800000001</v>
      </c>
      <c r="F20">
        <v>479.14999390000003</v>
      </c>
      <c r="G20">
        <v>1.58449996</v>
      </c>
      <c r="H20">
        <v>9.9000003020963209E+37</v>
      </c>
      <c r="J20" s="2">
        <f>TREND(Calibration!$A$2:$A$4,Calibration!$B$2:$B$4,C20)</f>
        <v>417.07499711544688</v>
      </c>
      <c r="K20" s="2">
        <f>TREND(Calibration!$A$2:$A$4,Calibration!$C$2:$C$4,E20)</f>
        <v>580.57591732786136</v>
      </c>
      <c r="L20" s="2">
        <f>TREND(Calibration!$A$2:$A$4,Calibration!$D$2:$D$4,G20)</f>
        <v>612.14342439308246</v>
      </c>
    </row>
    <row r="21" spans="1:12" x14ac:dyDescent="0.25">
      <c r="A21">
        <v>95098</v>
      </c>
      <c r="B21">
        <v>14.3409996</v>
      </c>
      <c r="C21">
        <v>0.60320001999999995</v>
      </c>
      <c r="D21">
        <v>640.38897704999999</v>
      </c>
      <c r="E21">
        <v>1.4991999899999999</v>
      </c>
      <c r="F21">
        <v>925.97900390999996</v>
      </c>
      <c r="G21">
        <v>1.5877000100000001</v>
      </c>
      <c r="H21">
        <v>1168.23596191</v>
      </c>
      <c r="J21" s="2">
        <f>TREND(Calibration!$A$2:$A$4,Calibration!$B$2:$B$4,C21)</f>
        <v>417.07499711544688</v>
      </c>
      <c r="K21" s="2">
        <f>TREND(Calibration!$A$2:$A$4,Calibration!$C$2:$C$4,E21)</f>
        <v>585.80190217431368</v>
      </c>
      <c r="L21" s="2">
        <f>TREND(Calibration!$A$2:$A$4,Calibration!$D$2:$D$4,G21)</f>
        <v>613.45864459443237</v>
      </c>
    </row>
    <row r="22" spans="1:12" x14ac:dyDescent="0.25">
      <c r="A22">
        <v>100099</v>
      </c>
      <c r="B22">
        <v>14.18900013</v>
      </c>
      <c r="C22">
        <v>0.60000001999999997</v>
      </c>
      <c r="D22">
        <v>9.9000003020963209E+37</v>
      </c>
      <c r="E22">
        <v>1.49109995</v>
      </c>
      <c r="F22">
        <v>607.39001465000001</v>
      </c>
      <c r="G22">
        <v>1.5865999500000001</v>
      </c>
      <c r="H22">
        <v>9.9000003020963209E+37</v>
      </c>
      <c r="J22" s="2">
        <f>TREND(Calibration!$A$2:$A$4,Calibration!$B$2:$B$4,C22)</f>
        <v>415.08301593354594</v>
      </c>
      <c r="K22" s="2">
        <f>TREND(Calibration!$A$2:$A$4,Calibration!$C$2:$C$4,E22)</f>
        <v>582.54569804095854</v>
      </c>
      <c r="L22" s="2">
        <f>TREND(Calibration!$A$2:$A$4,Calibration!$D$2:$D$4,G22)</f>
        <v>613.00652005428549</v>
      </c>
    </row>
    <row r="23" spans="1:12" x14ac:dyDescent="0.25">
      <c r="A23">
        <v>105098</v>
      </c>
      <c r="B23">
        <v>14.13700008</v>
      </c>
      <c r="C23">
        <v>0.60540002999999998</v>
      </c>
      <c r="D23">
        <v>566.04699706999997</v>
      </c>
      <c r="E23">
        <v>1.5212999599999999</v>
      </c>
      <c r="F23">
        <v>1157.8339843700001</v>
      </c>
      <c r="G23">
        <v>1.5872000500000001</v>
      </c>
      <c r="H23">
        <v>952.23101807</v>
      </c>
      <c r="J23" s="2">
        <f>TREND(Calibration!$A$2:$A$4,Calibration!$B$2:$B$4,C23)</f>
        <v>418.44449040294501</v>
      </c>
      <c r="K23" s="2">
        <f>TREND(Calibration!$A$2:$A$4,Calibration!$C$2:$C$4,E23)</f>
        <v>594.68605751935229</v>
      </c>
      <c r="L23" s="2">
        <f>TREND(Calibration!$A$2:$A$4,Calibration!$D$2:$D$4,G23)</f>
        <v>613.25316108890377</v>
      </c>
    </row>
    <row r="24" spans="1:12" x14ac:dyDescent="0.25">
      <c r="A24">
        <v>110099</v>
      </c>
      <c r="B24">
        <v>14.12699986</v>
      </c>
      <c r="C24">
        <v>0.60589999000000005</v>
      </c>
      <c r="D24">
        <v>932.72399901999995</v>
      </c>
      <c r="E24">
        <v>1.5120999799999999</v>
      </c>
      <c r="F24">
        <v>936.91198729999996</v>
      </c>
      <c r="G24">
        <v>1.58449996</v>
      </c>
      <c r="H24">
        <v>1305.73400879</v>
      </c>
      <c r="J24" s="2">
        <f>TREND(Calibration!$A$2:$A$4,Calibration!$B$2:$B$4,C24)</f>
        <v>418.75571256285235</v>
      </c>
      <c r="K24" s="2">
        <f>TREND(Calibration!$A$2:$A$4,Calibration!$C$2:$C$4,E24)</f>
        <v>590.98767912828441</v>
      </c>
      <c r="L24" s="2">
        <f>TREND(Calibration!$A$2:$A$4,Calibration!$D$2:$D$4,G24)</f>
        <v>612.14342439308246</v>
      </c>
    </row>
    <row r="25" spans="1:12" x14ac:dyDescent="0.25">
      <c r="A25">
        <v>115100</v>
      </c>
      <c r="B25">
        <v>14.149999619999999</v>
      </c>
      <c r="C25">
        <v>0.60970002000000001</v>
      </c>
      <c r="D25">
        <v>839.37402343999997</v>
      </c>
      <c r="E25">
        <v>1.56830001</v>
      </c>
      <c r="F25">
        <v>1229.6710205100001</v>
      </c>
      <c r="G25">
        <v>1.5779999499999999</v>
      </c>
      <c r="H25">
        <v>1117.3029785199999</v>
      </c>
      <c r="J25" s="2">
        <f>TREND(Calibration!$A$2:$A$4,Calibration!$B$2:$B$4,C25)</f>
        <v>421.1212088911833</v>
      </c>
      <c r="K25" s="2">
        <f>TREND(Calibration!$A$2:$A$4,Calibration!$C$2:$C$4,E25)</f>
        <v>613.58000829958303</v>
      </c>
      <c r="L25" s="2">
        <f>TREND(Calibration!$A$2:$A$4,Calibration!$D$2:$D$4,G25)</f>
        <v>609.47192099126767</v>
      </c>
    </row>
    <row r="26" spans="1:12" x14ac:dyDescent="0.25">
      <c r="A26">
        <v>120099</v>
      </c>
      <c r="B26">
        <v>14.182000159999999</v>
      </c>
      <c r="C26">
        <v>0.60589999000000005</v>
      </c>
      <c r="D26">
        <v>852.92602538999995</v>
      </c>
      <c r="E26">
        <v>1.5850000399999999</v>
      </c>
      <c r="F26">
        <v>9.9000003020963209E+37</v>
      </c>
      <c r="G26">
        <v>1.5661</v>
      </c>
      <c r="H26">
        <v>9.9000003020963209E+37</v>
      </c>
      <c r="J26" s="2">
        <f>TREND(Calibration!$A$2:$A$4,Calibration!$B$2:$B$4,C26)</f>
        <v>418.75571256285235</v>
      </c>
      <c r="K26" s="2">
        <f>TREND(Calibration!$A$2:$A$4,Calibration!$C$2:$C$4,E26)</f>
        <v>620.29339572892366</v>
      </c>
      <c r="L26" s="2">
        <f>TREND(Calibration!$A$2:$A$4,Calibration!$D$2:$D$4,G26)</f>
        <v>604.58104283778414</v>
      </c>
    </row>
    <row r="27" spans="1:12" x14ac:dyDescent="0.25">
      <c r="A27">
        <v>125101</v>
      </c>
      <c r="B27">
        <v>14.272999759999999</v>
      </c>
      <c r="C27">
        <v>0.59840000000000004</v>
      </c>
      <c r="D27">
        <v>1122.23596191</v>
      </c>
      <c r="E27">
        <v>1.56449997</v>
      </c>
      <c r="F27">
        <v>1013.0369873</v>
      </c>
      <c r="G27">
        <v>1.5542000499999999</v>
      </c>
      <c r="H27">
        <v>9.9000003020963209E+37</v>
      </c>
      <c r="J27" s="2">
        <f>TREND(Calibration!$A$2:$A$4,Calibration!$B$2:$B$4,C27)</f>
        <v>414.08701289271312</v>
      </c>
      <c r="K27" s="2">
        <f>TREND(Calibration!$A$2:$A$4,Calibration!$C$2:$C$4,E27)</f>
        <v>612.05239782421313</v>
      </c>
      <c r="L27" s="2">
        <f>TREND(Calibration!$A$2:$A$4,Calibration!$D$2:$D$4,G27)</f>
        <v>599.6901646843005</v>
      </c>
    </row>
    <row r="28" spans="1:12" x14ac:dyDescent="0.25">
      <c r="A28">
        <v>130100</v>
      </c>
      <c r="B28">
        <v>14.309000019999999</v>
      </c>
      <c r="C28">
        <v>0.60270000000000001</v>
      </c>
      <c r="D28">
        <v>844.43499756000006</v>
      </c>
      <c r="E28">
        <v>1.5283000499999999</v>
      </c>
      <c r="F28">
        <v>1263.5090332</v>
      </c>
      <c r="G28">
        <v>1.56500006</v>
      </c>
      <c r="H28">
        <v>1362.4739990200001</v>
      </c>
      <c r="J28" s="2">
        <f>TREND(Calibration!$A$2:$A$4,Calibration!$B$2:$B$4,C28)</f>
        <v>416.76373760589252</v>
      </c>
      <c r="K28" s="2">
        <f>TREND(Calibration!$A$2:$A$4,Calibration!$C$2:$C$4,E28)</f>
        <v>597.50008337500958</v>
      </c>
      <c r="L28" s="2">
        <f>TREND(Calibration!$A$2:$A$4,Calibration!$D$2:$D$4,G28)</f>
        <v>604.1289676176242</v>
      </c>
    </row>
    <row r="29" spans="1:12" x14ac:dyDescent="0.25">
      <c r="A29">
        <v>135100</v>
      </c>
      <c r="B29">
        <v>14.25399971</v>
      </c>
      <c r="C29">
        <v>0.60589999000000005</v>
      </c>
      <c r="D29">
        <v>959.11199951000003</v>
      </c>
      <c r="E29">
        <v>1.5245000099999999</v>
      </c>
      <c r="F29">
        <v>886.88201904000005</v>
      </c>
      <c r="G29">
        <v>1.56229997</v>
      </c>
      <c r="H29">
        <v>9.9000003020963209E+37</v>
      </c>
      <c r="J29" s="2">
        <f>TREND(Calibration!$A$2:$A$4,Calibration!$B$2:$B$4,C29)</f>
        <v>418.75571256285235</v>
      </c>
      <c r="K29" s="2">
        <f>TREND(Calibration!$A$2:$A$4,Calibration!$C$2:$C$4,E29)</f>
        <v>595.97247289963968</v>
      </c>
      <c r="L29" s="2">
        <f>TREND(Calibration!$A$2:$A$4,Calibration!$D$2:$D$4,G29)</f>
        <v>603.01923092180277</v>
      </c>
    </row>
    <row r="30" spans="1:12" x14ac:dyDescent="0.25">
      <c r="A30">
        <v>140100</v>
      </c>
      <c r="B30">
        <v>14.16300011</v>
      </c>
      <c r="C30">
        <v>0.60430002000000005</v>
      </c>
      <c r="D30">
        <v>856.84399413999995</v>
      </c>
      <c r="E30">
        <v>1.49699998</v>
      </c>
      <c r="F30">
        <v>1230.2590332</v>
      </c>
      <c r="G30">
        <v>1.5677000299999999</v>
      </c>
      <c r="H30">
        <v>1240.9680175799999</v>
      </c>
      <c r="J30" s="2">
        <f>TREND(Calibration!$A$2:$A$4,Calibration!$B$2:$B$4,C30)</f>
        <v>417.75974064672545</v>
      </c>
      <c r="K30" s="2">
        <f>TREND(Calibration!$A$2:$A$4,Calibration!$C$2:$C$4,E30)</f>
        <v>584.91750139908027</v>
      </c>
      <c r="L30" s="2">
        <f>TREND(Calibration!$A$2:$A$4,Calibration!$D$2:$D$4,G30)</f>
        <v>605.23865499345857</v>
      </c>
    </row>
    <row r="31" spans="1:12" x14ac:dyDescent="0.25">
      <c r="A31">
        <v>145100</v>
      </c>
      <c r="B31">
        <v>14.065999980000001</v>
      </c>
      <c r="C31">
        <v>0.60860002000000002</v>
      </c>
      <c r="D31">
        <v>816.84698486000002</v>
      </c>
      <c r="E31">
        <v>1.47000003</v>
      </c>
      <c r="F31">
        <v>9.9000003020963209E+37</v>
      </c>
      <c r="G31">
        <v>1.58389997</v>
      </c>
      <c r="H31">
        <v>1120.9470214800001</v>
      </c>
      <c r="J31" s="2">
        <f>TREND(Calibration!$A$2:$A$4,Calibration!$B$2:$B$4,C31)</f>
        <v>420.43646535990484</v>
      </c>
      <c r="K31" s="2">
        <f>TREND(Calibration!$A$2:$A$4,Calibration!$C$2:$C$4,E31)</f>
        <v>574.06356132095914</v>
      </c>
      <c r="L31" s="2">
        <f>TREND(Calibration!$A$2:$A$4,Calibration!$D$2:$D$4,G31)</f>
        <v>611.89682856845218</v>
      </c>
    </row>
    <row r="32" spans="1:12" x14ac:dyDescent="0.25">
      <c r="A32">
        <v>150100</v>
      </c>
      <c r="B32">
        <v>14.00399971</v>
      </c>
      <c r="C32">
        <v>0.60540002999999998</v>
      </c>
      <c r="D32">
        <v>799.43298340000001</v>
      </c>
      <c r="E32">
        <v>1.48570001</v>
      </c>
      <c r="F32">
        <v>9.9000003020963209E+37</v>
      </c>
      <c r="G32">
        <v>1.5865999500000001</v>
      </c>
      <c r="H32">
        <v>9.9000003020963209E+37</v>
      </c>
      <c r="J32" s="2">
        <f>TREND(Calibration!$A$2:$A$4,Calibration!$B$2:$B$4,C32)</f>
        <v>418.44449040294501</v>
      </c>
      <c r="K32" s="2">
        <f>TREND(Calibration!$A$2:$A$4,Calibration!$C$2:$C$4,E32)</f>
        <v>580.37493012526056</v>
      </c>
      <c r="L32" s="2">
        <f>TREND(Calibration!$A$2:$A$4,Calibration!$D$2:$D$4,G32)</f>
        <v>613.00652005428549</v>
      </c>
    </row>
    <row r="33" spans="1:12" x14ac:dyDescent="0.25">
      <c r="A33">
        <v>155100</v>
      </c>
      <c r="B33">
        <v>14.006999970000001</v>
      </c>
      <c r="C33">
        <v>0.60110003000000001</v>
      </c>
      <c r="D33">
        <v>734.73199463000003</v>
      </c>
      <c r="E33">
        <v>1.51909995</v>
      </c>
      <c r="F33">
        <v>9.9000003020963209E+37</v>
      </c>
      <c r="G33">
        <v>1.5850000399999999</v>
      </c>
      <c r="H33">
        <v>1282.4420166</v>
      </c>
      <c r="J33" s="2">
        <f>TREND(Calibration!$A$2:$A$4,Calibration!$B$2:$B$4,C33)</f>
        <v>415.76776568976561</v>
      </c>
      <c r="K33" s="2">
        <f>TREND(Calibration!$A$2:$A$4,Calibration!$C$2:$C$4,E33)</f>
        <v>593.80165674411876</v>
      </c>
      <c r="L33" s="2">
        <f>TREND(Calibration!$A$2:$A$4,Calibration!$D$2:$D$4,G33)</f>
        <v>612.34895721859789</v>
      </c>
    </row>
    <row r="34" spans="1:12" x14ac:dyDescent="0.25">
      <c r="A34">
        <v>160101</v>
      </c>
      <c r="B34">
        <v>14.02999973</v>
      </c>
      <c r="C34">
        <v>0.59890001999999998</v>
      </c>
      <c r="D34">
        <v>966.27697753999996</v>
      </c>
      <c r="E34">
        <v>1.55260003</v>
      </c>
      <c r="F34">
        <v>1135.33300781</v>
      </c>
      <c r="G34">
        <v>1.58560002</v>
      </c>
      <c r="H34">
        <v>1249.2089843700001</v>
      </c>
      <c r="J34" s="2">
        <f>TREND(Calibration!$A$2:$A$4,Calibration!$B$2:$B$4,C34)</f>
        <v>414.39827240226748</v>
      </c>
      <c r="K34" s="2">
        <f>TREND(Calibration!$A$2:$A$4,Calibration!$C$2:$C$4,E34)</f>
        <v>607.2686394952816</v>
      </c>
      <c r="L34" s="2">
        <f>TREND(Calibration!$A$2:$A$4,Calibration!$D$2:$D$4,G34)</f>
        <v>612.59554893322934</v>
      </c>
    </row>
    <row r="35" spans="1:12" x14ac:dyDescent="0.25">
      <c r="A35">
        <v>165100</v>
      </c>
      <c r="B35">
        <v>14.12699986</v>
      </c>
      <c r="C35">
        <v>0.60210001000000002</v>
      </c>
      <c r="D35">
        <v>598.29901123000002</v>
      </c>
      <c r="E35">
        <v>1.5305000499999999</v>
      </c>
      <c r="F35">
        <v>9.9000003020963209E+37</v>
      </c>
      <c r="G35">
        <v>1.5893000399999999</v>
      </c>
      <c r="H35">
        <v>1113.9770507799999</v>
      </c>
      <c r="J35" s="2">
        <f>TREND(Calibration!$A$2:$A$4,Calibration!$B$2:$B$4,C35)</f>
        <v>416.39024735922732</v>
      </c>
      <c r="K35" s="2">
        <f>TREND(Calibration!$A$2:$A$4,Calibration!$C$2:$C$4,E35)</f>
        <v>598.38448013025777</v>
      </c>
      <c r="L35" s="2">
        <f>TREND(Calibration!$A$2:$A$4,Calibration!$D$2:$D$4,G35)</f>
        <v>614.1162567501068</v>
      </c>
    </row>
    <row r="36" spans="1:12" x14ac:dyDescent="0.25">
      <c r="A36">
        <v>170101</v>
      </c>
      <c r="B36">
        <v>14.25399971</v>
      </c>
      <c r="C36">
        <v>0.59299999000000003</v>
      </c>
      <c r="D36">
        <v>839.06402588000003</v>
      </c>
      <c r="E36">
        <v>1.49160004</v>
      </c>
      <c r="F36">
        <v>1314.2380371100001</v>
      </c>
      <c r="G36">
        <v>1.6060999600000001</v>
      </c>
      <c r="H36">
        <v>1157.1130371100001</v>
      </c>
      <c r="J36" s="2">
        <f>TREND(Calibration!$A$2:$A$4,Calibration!$B$2:$B$4,C36)</f>
        <v>410.72553842331405</v>
      </c>
      <c r="K36" s="2">
        <f>TREND(Calibration!$A$2:$A$4,Calibration!$C$2:$C$4,E36)</f>
        <v>582.74673348338229</v>
      </c>
      <c r="L36" s="2">
        <f>TREND(Calibration!$A$2:$A$4,Calibration!$D$2:$D$4,G36)</f>
        <v>621.02102203973186</v>
      </c>
    </row>
    <row r="37" spans="1:12" x14ac:dyDescent="0.25">
      <c r="A37">
        <v>175101</v>
      </c>
      <c r="B37">
        <v>14.33199978</v>
      </c>
      <c r="C37">
        <v>0.59299999000000003</v>
      </c>
      <c r="D37">
        <v>1038.3830566399999</v>
      </c>
      <c r="E37">
        <v>1.48570001</v>
      </c>
      <c r="F37">
        <v>1212.4809570299999</v>
      </c>
      <c r="G37">
        <v>1.6293</v>
      </c>
      <c r="H37">
        <v>1196.7869873</v>
      </c>
      <c r="J37" s="2">
        <f>TREND(Calibration!$A$2:$A$4,Calibration!$B$2:$B$4,C37)</f>
        <v>410.72553842331405</v>
      </c>
      <c r="K37" s="2">
        <f>TREND(Calibration!$A$2:$A$4,Calibration!$C$2:$C$4,E37)</f>
        <v>580.37493012526056</v>
      </c>
      <c r="L37" s="2">
        <f>TREND(Calibration!$A$2:$A$4,Calibration!$D$2:$D$4,G37)</f>
        <v>630.55623595205452</v>
      </c>
    </row>
    <row r="38" spans="1:12" x14ac:dyDescent="0.25">
      <c r="A38">
        <v>180101</v>
      </c>
      <c r="B38">
        <v>14.29899979</v>
      </c>
      <c r="C38">
        <v>0.59299999000000003</v>
      </c>
      <c r="D38">
        <v>885.94799805000002</v>
      </c>
      <c r="E38">
        <v>1.43490005</v>
      </c>
      <c r="F38">
        <v>956.94702147999999</v>
      </c>
      <c r="G38">
        <v>1.6400999999999999</v>
      </c>
      <c r="H38">
        <v>1249.14001465</v>
      </c>
      <c r="J38" s="2">
        <f>TREND(Calibration!$A$2:$A$4,Calibration!$B$2:$B$4,C38)</f>
        <v>410.72553842331405</v>
      </c>
      <c r="K38" s="2">
        <f>TREND(Calibration!$A$2:$A$4,Calibration!$C$2:$C$4,E38)</f>
        <v>559.95342112946821</v>
      </c>
      <c r="L38" s="2">
        <f>TREND(Calibration!$A$2:$A$4,Calibration!$D$2:$D$4,G38)</f>
        <v>634.99503477537917</v>
      </c>
    </row>
    <row r="39" spans="1:12" x14ac:dyDescent="0.25">
      <c r="A39">
        <v>185102</v>
      </c>
      <c r="B39">
        <v>14.18599987</v>
      </c>
      <c r="C39">
        <v>0.59780001999999999</v>
      </c>
      <c r="D39">
        <v>932.01098633000004</v>
      </c>
      <c r="E39">
        <v>1.4354000099999999</v>
      </c>
      <c r="F39">
        <v>859.46697998000002</v>
      </c>
      <c r="G39">
        <v>1.62390006</v>
      </c>
      <c r="H39">
        <v>1247.6739502</v>
      </c>
      <c r="J39" s="2">
        <f>TREND(Calibration!$A$2:$A$4,Calibration!$B$2:$B$4,C39)</f>
        <v>413.71352887098902</v>
      </c>
      <c r="K39" s="2">
        <f>TREND(Calibration!$A$2:$A$4,Calibration!$C$2:$C$4,E39)</f>
        <v>560.15440431208367</v>
      </c>
      <c r="L39" s="2">
        <f>TREND(Calibration!$A$2:$A$4,Calibration!$D$2:$D$4,G39)</f>
        <v>628.33686120038567</v>
      </c>
    </row>
    <row r="40" spans="1:12" x14ac:dyDescent="0.25">
      <c r="A40">
        <v>190102</v>
      </c>
      <c r="B40">
        <v>14.100999829999999</v>
      </c>
      <c r="C40">
        <v>0.59030002000000004</v>
      </c>
      <c r="D40">
        <v>1096.4129638700001</v>
      </c>
      <c r="E40">
        <v>1.4780999399999999</v>
      </c>
      <c r="F40">
        <v>785.88702393000005</v>
      </c>
      <c r="G40">
        <v>1.64170003</v>
      </c>
      <c r="H40">
        <v>1222.125</v>
      </c>
      <c r="J40" s="2">
        <f>TREND(Calibration!$A$2:$A$4,Calibration!$B$2:$B$4,C40)</f>
        <v>409.04482297590869</v>
      </c>
      <c r="K40" s="2">
        <f>TREND(Calibration!$A$2:$A$4,Calibration!$C$2:$C$4,E40)</f>
        <v>577.31971319450611</v>
      </c>
      <c r="L40" s="2">
        <f>TREND(Calibration!$A$2:$A$4,Calibration!$D$2:$D$4,G40)</f>
        <v>635.65264693105371</v>
      </c>
    </row>
    <row r="41" spans="1:12" x14ac:dyDescent="0.25">
      <c r="A41">
        <v>195105</v>
      </c>
      <c r="B41">
        <v>14.03299999</v>
      </c>
      <c r="C41">
        <v>0.59509999000000002</v>
      </c>
      <c r="D41">
        <v>592.69500731999995</v>
      </c>
      <c r="E41">
        <v>1.4835</v>
      </c>
      <c r="F41">
        <v>781.65600586000005</v>
      </c>
      <c r="G41">
        <v>1.64230001</v>
      </c>
      <c r="H41">
        <v>9.9000003020963209E+37</v>
      </c>
      <c r="J41" s="2">
        <f>TREND(Calibration!$A$2:$A$4,Calibration!$B$2:$B$4,C41)</f>
        <v>412.03277607393653</v>
      </c>
      <c r="K41" s="2">
        <f>TREND(Calibration!$A$2:$A$4,Calibration!$C$2:$C$4,E41)</f>
        <v>579.49052935002715</v>
      </c>
      <c r="L41" s="2">
        <f>TREND(Calibration!$A$2:$A$4,Calibration!$D$2:$D$4,G41)</f>
        <v>635.89923864568505</v>
      </c>
    </row>
    <row r="42" spans="1:12" x14ac:dyDescent="0.25">
      <c r="A42">
        <v>200105</v>
      </c>
      <c r="B42">
        <v>13.96800041</v>
      </c>
      <c r="C42">
        <v>0.59619999000000001</v>
      </c>
      <c r="D42">
        <v>1235.8520507799999</v>
      </c>
      <c r="E42">
        <v>1.4813000000000001</v>
      </c>
      <c r="F42">
        <v>578.87701416000004</v>
      </c>
      <c r="G42">
        <v>1.63789999</v>
      </c>
      <c r="H42">
        <v>9.9000003020963209E+37</v>
      </c>
      <c r="J42" s="2">
        <f>TREND(Calibration!$A$2:$A$4,Calibration!$B$2:$B$4,C42)</f>
        <v>412.71751960521499</v>
      </c>
      <c r="K42" s="2">
        <f>TREND(Calibration!$A$2:$A$4,Calibration!$C$2:$C$4,E42)</f>
        <v>578.60613259477884</v>
      </c>
      <c r="L42" s="2">
        <f>TREND(Calibration!$A$2:$A$4,Calibration!$D$2:$D$4,G42)</f>
        <v>634.0908309050734</v>
      </c>
    </row>
    <row r="43" spans="1:12" x14ac:dyDescent="0.25">
      <c r="A43">
        <v>205105</v>
      </c>
      <c r="B43">
        <v>14.036000250000001</v>
      </c>
      <c r="C43">
        <v>0.58590001000000003</v>
      </c>
      <c r="D43">
        <v>955.22399901999995</v>
      </c>
      <c r="E43">
        <v>1.4553999900000001</v>
      </c>
      <c r="F43">
        <v>721.57299805000002</v>
      </c>
      <c r="G43">
        <v>1.6207</v>
      </c>
      <c r="H43">
        <v>9.9000003020963209E+37</v>
      </c>
      <c r="J43" s="2">
        <f>TREND(Calibration!$A$2:$A$4,Calibration!$B$2:$B$4,C43)</f>
        <v>406.30584262585364</v>
      </c>
      <c r="K43" s="2">
        <f>TREND(Calibration!$A$2:$A$4,Calibration!$C$2:$C$4,E43)</f>
        <v>568.19436677437045</v>
      </c>
      <c r="L43" s="2">
        <f>TREND(Calibration!$A$2:$A$4,Calibration!$D$2:$D$4,G43)</f>
        <v>627.0216368890367</v>
      </c>
    </row>
    <row r="44" spans="1:12" x14ac:dyDescent="0.25">
      <c r="A44">
        <v>210112</v>
      </c>
      <c r="B44">
        <v>14.182000159999999</v>
      </c>
      <c r="C44">
        <v>0.59509999000000002</v>
      </c>
      <c r="D44">
        <v>505.10299683</v>
      </c>
      <c r="E44">
        <v>1.4170999500000001</v>
      </c>
      <c r="F44">
        <v>1356.4310302700001</v>
      </c>
      <c r="G44">
        <v>1.6233999699999999</v>
      </c>
      <c r="H44">
        <v>1131.0310058600001</v>
      </c>
      <c r="J44" s="2">
        <f>TREND(Calibration!$A$2:$A$4,Calibration!$B$2:$B$4,C44)</f>
        <v>412.03277607393653</v>
      </c>
      <c r="K44" s="2">
        <f>TREND(Calibration!$A$2:$A$4,Calibration!$C$2:$C$4,E44)</f>
        <v>552.79780718260679</v>
      </c>
      <c r="L44" s="2">
        <f>TREND(Calibration!$A$2:$A$4,Calibration!$D$2:$D$4,G44)</f>
        <v>628.13132426487118</v>
      </c>
    </row>
    <row r="45" spans="1:12" x14ac:dyDescent="0.25">
      <c r="A45">
        <v>215105</v>
      </c>
      <c r="B45">
        <v>14.23799992</v>
      </c>
      <c r="C45">
        <v>0.58920002000000005</v>
      </c>
      <c r="D45">
        <v>9.9000003020963209E+37</v>
      </c>
      <c r="E45">
        <v>1.40409994</v>
      </c>
      <c r="F45">
        <v>393.74099731000001</v>
      </c>
      <c r="G45">
        <v>1.60339999</v>
      </c>
      <c r="H45">
        <v>9.9000003020963209E+37</v>
      </c>
      <c r="J45" s="2">
        <f>TREND(Calibration!$A$2:$A$4,Calibration!$B$2:$B$4,C45)</f>
        <v>408.36007944463023</v>
      </c>
      <c r="K45" s="2">
        <f>TREND(Calibration!$A$2:$A$4,Calibration!$C$2:$C$4,E45)</f>
        <v>547.57182233615436</v>
      </c>
      <c r="L45" s="2">
        <f>TREND(Calibration!$A$2:$A$4,Calibration!$D$2:$D$4,G45)</f>
        <v>619.91133466389738</v>
      </c>
    </row>
    <row r="46" spans="1:12" x14ac:dyDescent="0.25">
      <c r="A46">
        <v>220102</v>
      </c>
      <c r="B46">
        <v>14.37100029</v>
      </c>
      <c r="C46">
        <v>0.58759998999999996</v>
      </c>
      <c r="D46">
        <v>529.26000977000001</v>
      </c>
      <c r="E46">
        <v>1.3797999599999999</v>
      </c>
      <c r="F46">
        <v>620.35900878999996</v>
      </c>
      <c r="G46">
        <v>1.59370005</v>
      </c>
      <c r="H46">
        <v>1222.08203125</v>
      </c>
      <c r="J46" s="2">
        <f>TREND(Calibration!$A$2:$A$4,Calibration!$B$2:$B$4,C46)</f>
        <v>407.36407017885614</v>
      </c>
      <c r="K46" s="2">
        <f>TREND(Calibration!$A$2:$A$4,Calibration!$C$2:$C$4,E46)</f>
        <v>537.80326621588222</v>
      </c>
      <c r="L46" s="2">
        <f>TREND(Calibration!$A$2:$A$4,Calibration!$D$2:$D$4,G46)</f>
        <v>615.9246603807195</v>
      </c>
    </row>
    <row r="47" spans="1:12" x14ac:dyDescent="0.25">
      <c r="A47">
        <v>225102</v>
      </c>
      <c r="B47">
        <v>14.38700008</v>
      </c>
      <c r="C47">
        <v>0.59079999000000005</v>
      </c>
      <c r="D47">
        <v>790.09802246000004</v>
      </c>
      <c r="E47">
        <v>1.3883999600000001</v>
      </c>
      <c r="F47">
        <v>486.12298584000001</v>
      </c>
      <c r="G47">
        <v>1.58990002</v>
      </c>
      <c r="H47">
        <v>9.9000003020963209E+37</v>
      </c>
      <c r="J47" s="2">
        <f>TREND(Calibration!$A$2:$A$4,Calibration!$B$2:$B$4,C47)</f>
        <v>409.35605136075714</v>
      </c>
      <c r="K47" s="2">
        <f>TREND(Calibration!$A$2:$A$4,Calibration!$C$2:$C$4,E47)</f>
        <v>541.26045353185293</v>
      </c>
      <c r="L47" s="2">
        <f>TREND(Calibration!$A$2:$A$4,Calibration!$D$2:$D$4,G47)</f>
        <v>614.36284846473814</v>
      </c>
    </row>
    <row r="48" spans="1:12" x14ac:dyDescent="0.25">
      <c r="A48">
        <v>230102</v>
      </c>
      <c r="B48">
        <v>14.2670002</v>
      </c>
      <c r="C48">
        <v>0.59729999</v>
      </c>
      <c r="D48">
        <v>771.71801758000004</v>
      </c>
      <c r="E48">
        <v>1.49109995</v>
      </c>
      <c r="F48">
        <v>518.53997803000004</v>
      </c>
      <c r="G48">
        <v>1.59739995</v>
      </c>
      <c r="H48">
        <v>9.9000003020963209E+37</v>
      </c>
      <c r="J48" s="2">
        <f>TREND(Calibration!$A$2:$A$4,Calibration!$B$2:$B$4,C48)</f>
        <v>413.40226313649345</v>
      </c>
      <c r="K48" s="2">
        <f>TREND(Calibration!$A$2:$A$4,Calibration!$C$2:$C$4,E48)</f>
        <v>582.54569804095854</v>
      </c>
      <c r="L48" s="2">
        <f>TREND(Calibration!$A$2:$A$4,Calibration!$D$2:$D$4,G48)</f>
        <v>617.44531887761025</v>
      </c>
    </row>
    <row r="49" spans="1:12" x14ac:dyDescent="0.25">
      <c r="A49">
        <v>235102</v>
      </c>
      <c r="B49">
        <v>14.15999985</v>
      </c>
      <c r="C49">
        <v>0.59240000999999998</v>
      </c>
      <c r="D49">
        <v>1039.8270263700001</v>
      </c>
      <c r="E49">
        <v>1.44350004</v>
      </c>
      <c r="F49">
        <v>530.17901611000002</v>
      </c>
      <c r="G49">
        <v>1.61960006</v>
      </c>
      <c r="H49">
        <v>1352.9399414100001</v>
      </c>
      <c r="J49" s="2">
        <f>TREND(Calibration!$A$2:$A$4,Calibration!$B$2:$B$4,C49)</f>
        <v>410.35205440158995</v>
      </c>
      <c r="K49" s="2">
        <f>TREND(Calibration!$A$2:$A$4,Calibration!$C$2:$C$4,E49)</f>
        <v>563.41060442545358</v>
      </c>
      <c r="L49" s="2">
        <f>TREND(Calibration!$A$2:$A$4,Calibration!$D$2:$D$4,G49)</f>
        <v>626.56956166887676</v>
      </c>
    </row>
    <row r="50" spans="1:12" x14ac:dyDescent="0.25">
      <c r="A50">
        <v>240102</v>
      </c>
      <c r="B50">
        <v>14.06200027</v>
      </c>
      <c r="C50">
        <v>0.59780001999999999</v>
      </c>
      <c r="D50">
        <v>9.9000003020963209E+37</v>
      </c>
      <c r="E50">
        <v>1.4429999600000001</v>
      </c>
      <c r="F50">
        <v>567.45501708999996</v>
      </c>
      <c r="G50">
        <v>1.61899996</v>
      </c>
      <c r="H50">
        <v>9.9000003020963209E+37</v>
      </c>
      <c r="J50" s="2">
        <f>TREND(Calibration!$A$2:$A$4,Calibration!$B$2:$B$4,C50)</f>
        <v>413.71352887098902</v>
      </c>
      <c r="K50" s="2">
        <f>TREND(Calibration!$A$2:$A$4,Calibration!$C$2:$C$4,E50)</f>
        <v>563.20957300301518</v>
      </c>
      <c r="L50" s="2">
        <f>TREND(Calibration!$A$2:$A$4,Calibration!$D$2:$D$4,G50)</f>
        <v>626.32292063425848</v>
      </c>
    </row>
    <row r="51" spans="1:12" x14ac:dyDescent="0.25">
      <c r="A51">
        <v>245102</v>
      </c>
      <c r="B51">
        <v>13.96800041</v>
      </c>
      <c r="C51">
        <v>0.59890001999999998</v>
      </c>
      <c r="D51">
        <v>1130.90002441</v>
      </c>
      <c r="E51">
        <v>1.4462000100000001</v>
      </c>
      <c r="F51">
        <v>476.79098511000001</v>
      </c>
      <c r="G51">
        <v>1.6119999899999999</v>
      </c>
      <c r="H51">
        <v>1312.06799316</v>
      </c>
      <c r="J51" s="2">
        <f>TREND(Calibration!$A$2:$A$4,Calibration!$B$2:$B$4,C51)</f>
        <v>414.39827240226748</v>
      </c>
      <c r="K51" s="2">
        <f>TREND(Calibration!$A$2:$A$4,Calibration!$C$2:$C$4,E51)</f>
        <v>564.49598838330257</v>
      </c>
      <c r="L51" s="2">
        <f>TREND(Calibration!$A$2:$A$4,Calibration!$D$2:$D$4,G51)</f>
        <v>623.44593372691509</v>
      </c>
    </row>
    <row r="52" spans="1:12" x14ac:dyDescent="0.25">
      <c r="A52">
        <v>250102</v>
      </c>
      <c r="B52">
        <v>13.925999640000001</v>
      </c>
      <c r="C52">
        <v>0.60159998999999997</v>
      </c>
      <c r="D52">
        <v>1177.47595215</v>
      </c>
      <c r="E52">
        <v>1.38789999</v>
      </c>
      <c r="F52">
        <v>371.12799072000001</v>
      </c>
      <c r="G52">
        <v>1.5903999799999999</v>
      </c>
      <c r="H52">
        <v>9.9000003020963209E+37</v>
      </c>
      <c r="J52" s="2">
        <f>TREND(Calibration!$A$2:$A$4,Calibration!$B$2:$B$4,C52)</f>
        <v>416.07898784967284</v>
      </c>
      <c r="K52" s="2">
        <f>TREND(Calibration!$A$2:$A$4,Calibration!$C$2:$C$4,E52)</f>
        <v>541.05946632925213</v>
      </c>
      <c r="L52" s="2">
        <f>TREND(Calibration!$A$2:$A$4,Calibration!$D$2:$D$4,G52)</f>
        <v>614.56833197026685</v>
      </c>
    </row>
    <row r="53" spans="1:12" x14ac:dyDescent="0.25">
      <c r="A53">
        <v>255102</v>
      </c>
      <c r="B53">
        <v>14.04899979</v>
      </c>
      <c r="C53">
        <v>0.60320001999999995</v>
      </c>
      <c r="D53">
        <v>1267.06994629</v>
      </c>
      <c r="E53">
        <v>1.4203000100000001</v>
      </c>
      <c r="F53">
        <v>178.15699767999999</v>
      </c>
      <c r="G53">
        <v>1.59309995</v>
      </c>
      <c r="H53">
        <v>9.9000003020963209E+37</v>
      </c>
      <c r="J53" s="2">
        <f>TREND(Calibration!$A$2:$A$4,Calibration!$B$2:$B$4,C53)</f>
        <v>417.07499711544688</v>
      </c>
      <c r="K53" s="2">
        <f>TREND(Calibration!$A$2:$A$4,Calibration!$C$2:$C$4,E53)</f>
        <v>554.08422658287941</v>
      </c>
      <c r="L53" s="2">
        <f>TREND(Calibration!$A$2:$A$4,Calibration!$D$2:$D$4,G53)</f>
        <v>615.67801934610134</v>
      </c>
    </row>
    <row r="54" spans="1:12" x14ac:dyDescent="0.25">
      <c r="A54">
        <v>260102</v>
      </c>
      <c r="B54">
        <v>14.21199989</v>
      </c>
      <c r="C54">
        <v>0.60000001999999997</v>
      </c>
      <c r="D54">
        <v>1083.5949707</v>
      </c>
      <c r="E54">
        <v>1.4327000400000001</v>
      </c>
      <c r="F54">
        <v>156.53500366</v>
      </c>
      <c r="G54">
        <v>1.5946999799999999</v>
      </c>
      <c r="H54">
        <v>9.9000003020963209E+37</v>
      </c>
      <c r="J54" s="2">
        <f>TREND(Calibration!$A$2:$A$4,Calibration!$B$2:$B$4,C54)</f>
        <v>415.08301593354594</v>
      </c>
      <c r="K54" s="2">
        <f>TREND(Calibration!$A$2:$A$4,Calibration!$C$2:$C$4,E54)</f>
        <v>559.06902035423468</v>
      </c>
      <c r="L54" s="2">
        <f>TREND(Calibration!$A$2:$A$4,Calibration!$D$2:$D$4,G54)</f>
        <v>616.33563150177577</v>
      </c>
    </row>
    <row r="55" spans="1:12" x14ac:dyDescent="0.25">
      <c r="A55">
        <v>265102</v>
      </c>
      <c r="B55">
        <v>14.32499981</v>
      </c>
      <c r="C55">
        <v>0.60110003000000001</v>
      </c>
      <c r="D55">
        <v>1022.7860107400001</v>
      </c>
      <c r="E55">
        <v>1.4137999999999999</v>
      </c>
      <c r="F55">
        <v>96.834999080000003</v>
      </c>
      <c r="G55">
        <v>1.59739995</v>
      </c>
      <c r="H55">
        <v>9.9000003020963209E+37</v>
      </c>
      <c r="J55" s="2">
        <f>TREND(Calibration!$A$2:$A$4,Calibration!$B$2:$B$4,C55)</f>
        <v>415.76776568976561</v>
      </c>
      <c r="K55" s="2">
        <f>TREND(Calibration!$A$2:$A$4,Calibration!$C$2:$C$4,E55)</f>
        <v>551.47123214966052</v>
      </c>
      <c r="L55" s="2">
        <f>TREND(Calibration!$A$2:$A$4,Calibration!$D$2:$D$4,G55)</f>
        <v>617.44531887761025</v>
      </c>
    </row>
    <row r="56" spans="1:12" x14ac:dyDescent="0.25">
      <c r="A56">
        <v>270102</v>
      </c>
      <c r="B56">
        <v>14.38700008</v>
      </c>
      <c r="C56">
        <v>0.60159998999999997</v>
      </c>
      <c r="D56">
        <v>902.62799071999996</v>
      </c>
      <c r="E56">
        <v>1.44029999</v>
      </c>
      <c r="F56">
        <v>172.78199767999999</v>
      </c>
      <c r="G56">
        <v>1.59800005</v>
      </c>
      <c r="H56">
        <v>9.9000003020963209E+37</v>
      </c>
      <c r="J56" s="2">
        <f>TREND(Calibration!$A$2:$A$4,Calibration!$B$2:$B$4,C56)</f>
        <v>416.07898784967284</v>
      </c>
      <c r="K56" s="2">
        <f>TREND(Calibration!$A$2:$A$4,Calibration!$C$2:$C$4,E56)</f>
        <v>562.12418904516619</v>
      </c>
      <c r="L56" s="2">
        <f>TREND(Calibration!$A$2:$A$4,Calibration!$D$2:$D$4,G56)</f>
        <v>617.69195991222841</v>
      </c>
    </row>
    <row r="57" spans="1:12" x14ac:dyDescent="0.25">
      <c r="A57">
        <v>275102</v>
      </c>
      <c r="B57">
        <v>14.36100006</v>
      </c>
      <c r="C57">
        <v>0.59729999</v>
      </c>
      <c r="D57">
        <v>861.08801270000004</v>
      </c>
      <c r="E57">
        <v>1.46080005</v>
      </c>
      <c r="F57">
        <v>574.40997314000003</v>
      </c>
      <c r="G57">
        <v>1.5946999799999999</v>
      </c>
      <c r="H57">
        <v>9.9000003020963209E+37</v>
      </c>
      <c r="J57" s="2">
        <f>TREND(Calibration!$A$2:$A$4,Calibration!$B$2:$B$4,C57)</f>
        <v>413.40226313649345</v>
      </c>
      <c r="K57" s="2">
        <f>TREND(Calibration!$A$2:$A$4,Calibration!$C$2:$C$4,E57)</f>
        <v>570.36518292989138</v>
      </c>
      <c r="L57" s="2">
        <f>TREND(Calibration!$A$2:$A$4,Calibration!$D$2:$D$4,G57)</f>
        <v>616.33563150177577</v>
      </c>
    </row>
    <row r="58" spans="1:12" x14ac:dyDescent="0.25">
      <c r="A58">
        <v>280102</v>
      </c>
      <c r="B58">
        <v>14.27000046</v>
      </c>
      <c r="C58">
        <v>0.59890001999999998</v>
      </c>
      <c r="D58">
        <v>785.69598388999998</v>
      </c>
      <c r="E58">
        <v>1.4289000000000001</v>
      </c>
      <c r="F58">
        <v>928.71301270000004</v>
      </c>
      <c r="G58">
        <v>1.58560002</v>
      </c>
      <c r="H58">
        <v>9.9000003020963209E+37</v>
      </c>
      <c r="J58" s="2">
        <f>TREND(Calibration!$A$2:$A$4,Calibration!$B$2:$B$4,C58)</f>
        <v>414.39827240226748</v>
      </c>
      <c r="K58" s="2">
        <f>TREND(Calibration!$A$2:$A$4,Calibration!$C$2:$C$4,E58)</f>
        <v>557.54140987886478</v>
      </c>
      <c r="L58" s="2">
        <f>TREND(Calibration!$A$2:$A$4,Calibration!$D$2:$D$4,G58)</f>
        <v>612.59554893322934</v>
      </c>
    </row>
    <row r="59" spans="1:12" x14ac:dyDescent="0.25">
      <c r="A59">
        <v>285102</v>
      </c>
      <c r="B59">
        <v>14.147000309999999</v>
      </c>
      <c r="C59">
        <v>0.59570003000000005</v>
      </c>
      <c r="D59">
        <v>570.92199706999997</v>
      </c>
      <c r="E59">
        <v>1.3819999700000001</v>
      </c>
      <c r="F59">
        <v>1333.57995605</v>
      </c>
      <c r="G59">
        <v>1.5779999499999999</v>
      </c>
      <c r="H59">
        <v>9.9000003020963209E+37</v>
      </c>
      <c r="J59" s="2">
        <f>TREND(Calibration!$A$2:$A$4,Calibration!$B$2:$B$4,C59)</f>
        <v>412.40629744530776</v>
      </c>
      <c r="K59" s="2">
        <f>TREND(Calibration!$A$2:$A$4,Calibration!$C$2:$C$4,E59)</f>
        <v>538.68766699111586</v>
      </c>
      <c r="L59" s="2">
        <f>TREND(Calibration!$A$2:$A$4,Calibration!$D$2:$D$4,G59)</f>
        <v>609.47192099126767</v>
      </c>
    </row>
    <row r="60" spans="1:12" x14ac:dyDescent="0.25">
      <c r="A60">
        <v>290272</v>
      </c>
      <c r="B60">
        <v>14.055999760000001</v>
      </c>
      <c r="C60">
        <v>0.59619999000000001</v>
      </c>
      <c r="D60">
        <v>695.05200194999998</v>
      </c>
      <c r="E60">
        <v>1.4294999799999999</v>
      </c>
      <c r="F60">
        <v>9.9000003020963209E+37</v>
      </c>
      <c r="G60">
        <v>1.5946999799999999</v>
      </c>
      <c r="H60">
        <v>1305.8449707</v>
      </c>
      <c r="J60" s="2">
        <f>TREND(Calibration!$A$2:$A$4,Calibration!$B$2:$B$4,C60)</f>
        <v>412.71751960521499</v>
      </c>
      <c r="K60" s="2">
        <f>TREND(Calibration!$A$2:$A$4,Calibration!$C$2:$C$4,E60)</f>
        <v>557.78260095396195</v>
      </c>
      <c r="L60" s="2">
        <f>TREND(Calibration!$A$2:$A$4,Calibration!$D$2:$D$4,G60)</f>
        <v>616.33563150177577</v>
      </c>
    </row>
    <row r="61" spans="1:12" x14ac:dyDescent="0.25">
      <c r="A61">
        <v>295102</v>
      </c>
      <c r="B61">
        <v>13.925999640000001</v>
      </c>
      <c r="C61">
        <v>0.58859998000000002</v>
      </c>
      <c r="D61">
        <v>1153.94104004</v>
      </c>
      <c r="E61">
        <v>1.4510999899999999</v>
      </c>
      <c r="F61">
        <v>776.43902588000003</v>
      </c>
      <c r="G61">
        <v>1.5915000399999999</v>
      </c>
      <c r="H61">
        <v>9.9000003020963209E+37</v>
      </c>
      <c r="J61" s="2">
        <f>TREND(Calibration!$A$2:$A$4,Calibration!$B$2:$B$4,C61)</f>
        <v>407.986558073259</v>
      </c>
      <c r="K61" s="2">
        <f>TREND(Calibration!$A$2:$A$4,Calibration!$C$2:$C$4,E61)</f>
        <v>566.46577311638509</v>
      </c>
      <c r="L61" s="2">
        <f>TREND(Calibration!$A$2:$A$4,Calibration!$D$2:$D$4,G61)</f>
        <v>615.02045651041374</v>
      </c>
    </row>
    <row r="62" spans="1:12" x14ac:dyDescent="0.25">
      <c r="A62">
        <v>300105</v>
      </c>
      <c r="B62">
        <v>13.91300011</v>
      </c>
      <c r="C62">
        <v>0.58759998999999996</v>
      </c>
      <c r="D62">
        <v>625.39202881000006</v>
      </c>
      <c r="E62">
        <v>1.45159996</v>
      </c>
      <c r="F62">
        <v>768.58099364999998</v>
      </c>
      <c r="G62">
        <v>1.58389997</v>
      </c>
      <c r="H62">
        <v>9.9000003020963209E+37</v>
      </c>
      <c r="J62" s="2">
        <f>TREND(Calibration!$A$2:$A$4,Calibration!$B$2:$B$4,C62)</f>
        <v>407.36407017885614</v>
      </c>
      <c r="K62" s="2">
        <f>TREND(Calibration!$A$2:$A$4,Calibration!$C$2:$C$4,E62)</f>
        <v>566.66676031898578</v>
      </c>
      <c r="L62" s="2">
        <f>TREND(Calibration!$A$2:$A$4,Calibration!$D$2:$D$4,G62)</f>
        <v>611.89682856845218</v>
      </c>
    </row>
    <row r="63" spans="1:12" x14ac:dyDescent="0.25">
      <c r="A63">
        <v>305102</v>
      </c>
      <c r="B63">
        <v>14.059000019999999</v>
      </c>
      <c r="C63">
        <v>0.59509999000000002</v>
      </c>
      <c r="D63">
        <v>538.19500731999995</v>
      </c>
      <c r="E63">
        <v>1.42460001</v>
      </c>
      <c r="F63">
        <v>1047.2700195299999</v>
      </c>
      <c r="G63">
        <v>1.58560002</v>
      </c>
      <c r="H63">
        <v>1173.3170166</v>
      </c>
      <c r="J63" s="2">
        <f>TREND(Calibration!$A$2:$A$4,Calibration!$B$2:$B$4,C63)</f>
        <v>412.03277607393653</v>
      </c>
      <c r="K63" s="2">
        <f>TREND(Calibration!$A$2:$A$4,Calibration!$C$2:$C$4,E63)</f>
        <v>555.81282024086477</v>
      </c>
      <c r="L63" s="2">
        <f>TREND(Calibration!$A$2:$A$4,Calibration!$D$2:$D$4,G63)</f>
        <v>612.59554893322934</v>
      </c>
    </row>
    <row r="64" spans="1:12" x14ac:dyDescent="0.25">
      <c r="A64">
        <v>310102</v>
      </c>
      <c r="B64">
        <v>14.20199966</v>
      </c>
      <c r="C64">
        <v>0.59840000000000004</v>
      </c>
      <c r="D64">
        <v>1158.5720214800001</v>
      </c>
      <c r="E64">
        <v>1.5024000399999999</v>
      </c>
      <c r="F64">
        <v>872.21697998000002</v>
      </c>
      <c r="G64">
        <v>1.5865999500000001</v>
      </c>
      <c r="H64">
        <v>9.9000003020963209E+37</v>
      </c>
      <c r="J64" s="2">
        <f>TREND(Calibration!$A$2:$A$4,Calibration!$B$2:$B$4,C64)</f>
        <v>414.08701289271312</v>
      </c>
      <c r="K64" s="2">
        <f>TREND(Calibration!$A$2:$A$4,Calibration!$C$2:$C$4,E64)</f>
        <v>587.08831755460119</v>
      </c>
      <c r="L64" s="2">
        <f>TREND(Calibration!$A$2:$A$4,Calibration!$D$2:$D$4,G64)</f>
        <v>613.00652005428549</v>
      </c>
    </row>
    <row r="65" spans="1:12" x14ac:dyDescent="0.25">
      <c r="A65">
        <v>315102</v>
      </c>
      <c r="B65">
        <v>14.28299999</v>
      </c>
      <c r="C65">
        <v>0.59030002000000004</v>
      </c>
      <c r="D65">
        <v>1359.7800293</v>
      </c>
      <c r="E65">
        <v>1.5397000300000001</v>
      </c>
      <c r="F65">
        <v>269.35699462999997</v>
      </c>
      <c r="G65">
        <v>1.6011999800000001</v>
      </c>
      <c r="H65">
        <v>9.9000003020963209E+37</v>
      </c>
      <c r="J65" s="2">
        <f>TREND(Calibration!$A$2:$A$4,Calibration!$B$2:$B$4,C65)</f>
        <v>409.04482297590869</v>
      </c>
      <c r="K65" s="2">
        <f>TREND(Calibration!$A$2:$A$4,Calibration!$C$2:$C$4,E65)</f>
        <v>602.08285852132576</v>
      </c>
      <c r="L65" s="2">
        <f>TREND(Calibration!$A$2:$A$4,Calibration!$D$2:$D$4,G65)</f>
        <v>619.00713079359161</v>
      </c>
    </row>
    <row r="66" spans="1:12" x14ac:dyDescent="0.25">
      <c r="A66">
        <v>320102</v>
      </c>
      <c r="B66">
        <v>14.425999640000001</v>
      </c>
      <c r="C66">
        <v>0.59619999000000001</v>
      </c>
      <c r="D66">
        <v>717.01599121000004</v>
      </c>
      <c r="E66">
        <v>1.55480003</v>
      </c>
      <c r="F66">
        <v>588.33099364999998</v>
      </c>
      <c r="G66">
        <v>1.6050000200000001</v>
      </c>
      <c r="H66">
        <v>9.9000003020963209E+37</v>
      </c>
      <c r="J66" s="2">
        <f>TREND(Calibration!$A$2:$A$4,Calibration!$B$2:$B$4,C66)</f>
        <v>412.71751960521499</v>
      </c>
      <c r="K66" s="2">
        <f>TREND(Calibration!$A$2:$A$4,Calibration!$C$2:$C$4,E66)</f>
        <v>608.15303625052991</v>
      </c>
      <c r="L66" s="2">
        <f>TREND(Calibration!$A$2:$A$4,Calibration!$D$2:$D$4,G66)</f>
        <v>620.56894681957181</v>
      </c>
    </row>
    <row r="67" spans="1:12" x14ac:dyDescent="0.25">
      <c r="A67">
        <v>325102</v>
      </c>
      <c r="B67">
        <v>14.397000309999999</v>
      </c>
      <c r="C67">
        <v>0.59509999000000002</v>
      </c>
      <c r="D67">
        <v>1103.5839843700001</v>
      </c>
      <c r="E67">
        <v>1.49749994</v>
      </c>
      <c r="F67">
        <v>469.09298705999998</v>
      </c>
      <c r="G67">
        <v>1.5882999900000001</v>
      </c>
      <c r="H67">
        <v>9.9000003020963209E+37</v>
      </c>
      <c r="J67" s="2">
        <f>TREND(Calibration!$A$2:$A$4,Calibration!$B$2:$B$4,C67)</f>
        <v>412.03277607393653</v>
      </c>
      <c r="K67" s="2">
        <f>TREND(Calibration!$A$2:$A$4,Calibration!$C$2:$C$4,E67)</f>
        <v>585.11848458169561</v>
      </c>
      <c r="L67" s="2">
        <f>TREND(Calibration!$A$2:$A$4,Calibration!$D$2:$D$4,G67)</f>
        <v>613.70523630906382</v>
      </c>
    </row>
    <row r="68" spans="1:12" x14ac:dyDescent="0.25">
      <c r="A68">
        <v>330102</v>
      </c>
      <c r="B68">
        <v>14.28299999</v>
      </c>
      <c r="C68">
        <v>0.59729999</v>
      </c>
      <c r="D68">
        <v>1153.0090332</v>
      </c>
      <c r="E68">
        <v>1.4770000000000001</v>
      </c>
      <c r="F68">
        <v>214.61999512</v>
      </c>
      <c r="G68">
        <v>1.58449996</v>
      </c>
      <c r="H68">
        <v>9.9000003020963209E+37</v>
      </c>
      <c r="J68" s="2">
        <f>TREND(Calibration!$A$2:$A$4,Calibration!$B$2:$B$4,C68)</f>
        <v>413.40226313649345</v>
      </c>
      <c r="K68" s="2">
        <f>TREND(Calibration!$A$2:$A$4,Calibration!$C$2:$C$4,E68)</f>
        <v>576.87753893679348</v>
      </c>
      <c r="L68" s="2">
        <f>TREND(Calibration!$A$2:$A$4,Calibration!$D$2:$D$4,G68)</f>
        <v>612.14342439308246</v>
      </c>
    </row>
    <row r="69" spans="1:12" x14ac:dyDescent="0.25">
      <c r="A69">
        <v>335102</v>
      </c>
      <c r="B69">
        <v>14.23400021</v>
      </c>
      <c r="C69">
        <v>0.60320001999999995</v>
      </c>
      <c r="D69">
        <v>1008.17498779</v>
      </c>
      <c r="E69">
        <v>1.54449999</v>
      </c>
      <c r="F69">
        <v>290.31799316000001</v>
      </c>
      <c r="G69">
        <v>1.5925999900000001</v>
      </c>
      <c r="H69">
        <v>9.9000003020963209E+37</v>
      </c>
      <c r="J69" s="2">
        <f>TREND(Calibration!$A$2:$A$4,Calibration!$B$2:$B$4,C69)</f>
        <v>417.07499711544688</v>
      </c>
      <c r="K69" s="2">
        <f>TREND(Calibration!$A$2:$A$4,Calibration!$C$2:$C$4,E69)</f>
        <v>604.01243536192646</v>
      </c>
      <c r="L69" s="2">
        <f>TREND(Calibration!$A$2:$A$4,Calibration!$D$2:$D$4,G69)</f>
        <v>615.47253584057262</v>
      </c>
    </row>
    <row r="70" spans="1:12" x14ac:dyDescent="0.25">
      <c r="A70">
        <v>340105</v>
      </c>
      <c r="B70">
        <v>14.17300034</v>
      </c>
      <c r="C70">
        <v>0.60860002000000002</v>
      </c>
      <c r="D70">
        <v>728.66998291000004</v>
      </c>
      <c r="E70">
        <v>1.52289999</v>
      </c>
      <c r="F70">
        <v>665.71600341999999</v>
      </c>
      <c r="G70">
        <v>1.59800005</v>
      </c>
      <c r="H70">
        <v>1357.6870117200001</v>
      </c>
      <c r="J70" s="2">
        <f>TREND(Calibration!$A$2:$A$4,Calibration!$B$2:$B$4,C70)</f>
        <v>420.43646535990484</v>
      </c>
      <c r="K70" s="2">
        <f>TREND(Calibration!$A$2:$A$4,Calibration!$C$2:$C$4,E70)</f>
        <v>595.32926721948866</v>
      </c>
      <c r="L70" s="2">
        <f>TREND(Calibration!$A$2:$A$4,Calibration!$D$2:$D$4,G70)</f>
        <v>617.69195991222841</v>
      </c>
    </row>
    <row r="71" spans="1:12" x14ac:dyDescent="0.25">
      <c r="A71">
        <v>345106</v>
      </c>
      <c r="B71">
        <v>14.08199978</v>
      </c>
      <c r="C71">
        <v>0.60860002000000002</v>
      </c>
      <c r="D71">
        <v>1177.8239746100001</v>
      </c>
      <c r="E71">
        <v>1.5514999599999999</v>
      </c>
      <c r="F71">
        <v>353.96301269999998</v>
      </c>
      <c r="G71">
        <v>1.58389997</v>
      </c>
      <c r="H71">
        <v>9.9000003020963209E+37</v>
      </c>
      <c r="J71" s="2">
        <f>TREND(Calibration!$A$2:$A$4,Calibration!$B$2:$B$4,C71)</f>
        <v>420.43646535990484</v>
      </c>
      <c r="K71" s="2">
        <f>TREND(Calibration!$A$2:$A$4,Calibration!$C$2:$C$4,E71)</f>
        <v>606.8264129777607</v>
      </c>
      <c r="L71" s="2">
        <f>TREND(Calibration!$A$2:$A$4,Calibration!$D$2:$D$4,G71)</f>
        <v>611.89682856845218</v>
      </c>
    </row>
    <row r="72" spans="1:12" x14ac:dyDescent="0.25">
      <c r="A72">
        <v>350105</v>
      </c>
      <c r="B72">
        <v>14.071999549999999</v>
      </c>
      <c r="C72">
        <v>0.60750002000000003</v>
      </c>
      <c r="D72">
        <v>975.34899901999995</v>
      </c>
      <c r="E72">
        <v>1.5563999399999999</v>
      </c>
      <c r="F72">
        <v>784.24700928000004</v>
      </c>
      <c r="G72">
        <v>1.5893000399999999</v>
      </c>
      <c r="H72">
        <v>9.9000003020963209E+37</v>
      </c>
      <c r="J72" s="2">
        <f>TREND(Calibration!$A$2:$A$4,Calibration!$B$2:$B$4,C72)</f>
        <v>419.75172182862639</v>
      </c>
      <c r="K72" s="2">
        <f>TREND(Calibration!$A$2:$A$4,Calibration!$C$2:$C$4,E72)</f>
        <v>608.79619771084322</v>
      </c>
      <c r="L72" s="2">
        <f>TREND(Calibration!$A$2:$A$4,Calibration!$D$2:$D$4,G72)</f>
        <v>614.1162567501068</v>
      </c>
    </row>
    <row r="73" spans="1:12" x14ac:dyDescent="0.25">
      <c r="A73">
        <v>355105</v>
      </c>
      <c r="B73">
        <v>14.1079998</v>
      </c>
      <c r="C73">
        <v>0.60270000000000001</v>
      </c>
      <c r="D73">
        <v>816.46801758000004</v>
      </c>
      <c r="E73">
        <v>1.50129998</v>
      </c>
      <c r="F73">
        <v>1182.66503906</v>
      </c>
      <c r="G73">
        <v>1.5942000199999999</v>
      </c>
      <c r="H73">
        <v>9.9000003020963209E+37</v>
      </c>
      <c r="J73" s="2">
        <f>TREND(Calibration!$A$2:$A$4,Calibration!$B$2:$B$4,C73)</f>
        <v>416.76373760589252</v>
      </c>
      <c r="K73" s="2">
        <f>TREND(Calibration!$A$2:$A$4,Calibration!$C$2:$C$4,E73)</f>
        <v>586.64609505706551</v>
      </c>
      <c r="L73" s="2">
        <f>TREND(Calibration!$A$2:$A$4,Calibration!$D$2:$D$4,G73)</f>
        <v>616.13014799624705</v>
      </c>
    </row>
    <row r="74" spans="1:12" x14ac:dyDescent="0.25">
      <c r="A74">
        <v>360105</v>
      </c>
      <c r="B74">
        <v>14.199000359999999</v>
      </c>
      <c r="C74">
        <v>0.60919999999999996</v>
      </c>
      <c r="D74">
        <v>429.39401244999999</v>
      </c>
      <c r="E74">
        <v>1.54130006</v>
      </c>
      <c r="F74">
        <v>9.9000003020963209E+37</v>
      </c>
      <c r="G74">
        <v>1.59099996</v>
      </c>
      <c r="H74">
        <v>1222.79504395</v>
      </c>
      <c r="J74" s="2">
        <f>TREND(Calibration!$A$2:$A$4,Calibration!$B$2:$B$4,C74)</f>
        <v>420.80994938162883</v>
      </c>
      <c r="K74" s="2">
        <f>TREND(Calibration!$A$2:$A$4,Calibration!$C$2:$C$4,E74)</f>
        <v>602.72606822146201</v>
      </c>
      <c r="L74" s="2">
        <f>TREND(Calibration!$A$2:$A$4,Calibration!$D$2:$D$4,G74)</f>
        <v>614.81492368489819</v>
      </c>
    </row>
    <row r="75" spans="1:12" x14ac:dyDescent="0.25">
      <c r="A75">
        <v>365115</v>
      </c>
      <c r="B75">
        <v>14.199000359999999</v>
      </c>
      <c r="C75">
        <v>0.60159998999999997</v>
      </c>
      <c r="D75">
        <v>1285.8120117200001</v>
      </c>
      <c r="E75">
        <v>1.6482000400000001</v>
      </c>
      <c r="F75">
        <v>921.85900878999996</v>
      </c>
      <c r="G75">
        <v>1.59200001</v>
      </c>
      <c r="H75">
        <v>9.9000003020963209E+37</v>
      </c>
      <c r="J75" s="2">
        <f>TREND(Calibration!$A$2:$A$4,Calibration!$B$2:$B$4,C75)</f>
        <v>416.07898784967284</v>
      </c>
      <c r="K75" s="2">
        <f>TREND(Calibration!$A$2:$A$4,Calibration!$C$2:$C$4,E75)</f>
        <v>645.69970251605662</v>
      </c>
      <c r="L75" s="2">
        <f>TREND(Calibration!$A$2:$A$4,Calibration!$D$2:$D$4,G75)</f>
        <v>615.22594412594128</v>
      </c>
    </row>
    <row r="76" spans="1:12" x14ac:dyDescent="0.25">
      <c r="A76">
        <v>370106</v>
      </c>
      <c r="B76">
        <v>14.24400043</v>
      </c>
      <c r="C76">
        <v>0.59780001999999999</v>
      </c>
      <c r="D76">
        <v>591.42700194999998</v>
      </c>
      <c r="E76">
        <v>1.5467</v>
      </c>
      <c r="F76">
        <v>798.36297606999995</v>
      </c>
      <c r="G76">
        <v>1.58990002</v>
      </c>
      <c r="H76">
        <v>9.9000003020963209E+37</v>
      </c>
      <c r="J76" s="2">
        <f>TREND(Calibration!$A$2:$A$4,Calibration!$B$2:$B$4,C76)</f>
        <v>413.71352887098902</v>
      </c>
      <c r="K76" s="2">
        <f>TREND(Calibration!$A$2:$A$4,Calibration!$C$2:$C$4,E76)</f>
        <v>604.89683613715999</v>
      </c>
      <c r="L76" s="2">
        <f>TREND(Calibration!$A$2:$A$4,Calibration!$D$2:$D$4,G76)</f>
        <v>614.36284846473814</v>
      </c>
    </row>
    <row r="77" spans="1:12" x14ac:dyDescent="0.25">
      <c r="A77">
        <v>375106</v>
      </c>
      <c r="B77">
        <v>14.21500015</v>
      </c>
      <c r="C77">
        <v>0.59890001999999998</v>
      </c>
      <c r="D77">
        <v>594.86999512</v>
      </c>
      <c r="E77">
        <v>1.55209994</v>
      </c>
      <c r="F77">
        <v>782.77502441000001</v>
      </c>
      <c r="G77">
        <v>1.5785000300000001</v>
      </c>
      <c r="H77">
        <v>9.9000003020963209E+37</v>
      </c>
      <c r="J77" s="2">
        <f>TREND(Calibration!$A$2:$A$4,Calibration!$B$2:$B$4,C77)</f>
        <v>414.39827240226748</v>
      </c>
      <c r="K77" s="2">
        <f>TREND(Calibration!$A$2:$A$4,Calibration!$C$2:$C$4,E77)</f>
        <v>607.06760405285797</v>
      </c>
      <c r="L77" s="2">
        <f>TREND(Calibration!$A$2:$A$4,Calibration!$D$2:$D$4,G77)</f>
        <v>609.67745381678333</v>
      </c>
    </row>
    <row r="78" spans="1:12" x14ac:dyDescent="0.25">
      <c r="A78">
        <v>380106</v>
      </c>
      <c r="B78">
        <v>14.12100029</v>
      </c>
      <c r="C78">
        <v>0.60110003000000001</v>
      </c>
      <c r="D78">
        <v>808.01098633000004</v>
      </c>
      <c r="E78">
        <v>1.61899996</v>
      </c>
      <c r="F78">
        <v>1150.4699707</v>
      </c>
      <c r="G78">
        <v>1.57640004</v>
      </c>
      <c r="H78">
        <v>9.9000003020963209E+37</v>
      </c>
      <c r="J78" s="2">
        <f>TREND(Calibration!$A$2:$A$4,Calibration!$B$2:$B$4,C78)</f>
        <v>415.76776568976561</v>
      </c>
      <c r="K78" s="2">
        <f>TREND(Calibration!$A$2:$A$4,Calibration!$C$2:$C$4,E78)</f>
        <v>633.9613134228789</v>
      </c>
      <c r="L78" s="2">
        <f>TREND(Calibration!$A$2:$A$4,Calibration!$D$2:$D$4,G78)</f>
        <v>608.81435815558018</v>
      </c>
    </row>
    <row r="79" spans="1:12" x14ac:dyDescent="0.25">
      <c r="A79">
        <v>385102</v>
      </c>
      <c r="B79">
        <v>14.02000046</v>
      </c>
      <c r="C79">
        <v>0.59299999000000003</v>
      </c>
      <c r="D79">
        <v>904.14099121000004</v>
      </c>
      <c r="E79">
        <v>1.6584999600000001</v>
      </c>
      <c r="F79">
        <v>9.9000003020963209E+37</v>
      </c>
      <c r="G79">
        <v>1.5699000400000001</v>
      </c>
      <c r="H79">
        <v>1174.0749511700001</v>
      </c>
      <c r="J79" s="2">
        <f>TREND(Calibration!$A$2:$A$4,Calibration!$B$2:$B$4,C79)</f>
        <v>410.72553842331405</v>
      </c>
      <c r="K79" s="2">
        <f>TREND(Calibration!$A$2:$A$4,Calibration!$C$2:$C$4,E79)</f>
        <v>649.840255164837</v>
      </c>
      <c r="L79" s="2">
        <f>TREND(Calibration!$A$2:$A$4,Calibration!$D$2:$D$4,G79)</f>
        <v>606.14285886376445</v>
      </c>
    </row>
    <row r="80" spans="1:12" x14ac:dyDescent="0.25">
      <c r="A80">
        <v>390105</v>
      </c>
      <c r="B80">
        <v>14.0170002</v>
      </c>
      <c r="C80">
        <v>0.59079999000000005</v>
      </c>
      <c r="D80">
        <v>576.02600098000005</v>
      </c>
      <c r="E80">
        <v>1.6487000000000001</v>
      </c>
      <c r="F80">
        <v>9.9000003020963209E+37</v>
      </c>
      <c r="G80">
        <v>1.5687999699999999</v>
      </c>
      <c r="H80">
        <v>1127.0019531200001</v>
      </c>
      <c r="J80" s="2">
        <f>TREND(Calibration!$A$2:$A$4,Calibration!$B$2:$B$4,C80)</f>
        <v>409.35605136075714</v>
      </c>
      <c r="K80" s="2">
        <f>TREND(Calibration!$A$2:$A$4,Calibration!$C$2:$C$4,E80)</f>
        <v>645.90068569867196</v>
      </c>
      <c r="L80" s="2">
        <f>TREND(Calibration!$A$2:$A$4,Calibration!$D$2:$D$4,G80)</f>
        <v>605.69073021361851</v>
      </c>
    </row>
    <row r="81" spans="1:12" x14ac:dyDescent="0.25">
      <c r="A81">
        <v>395105</v>
      </c>
      <c r="B81">
        <v>14.02999973</v>
      </c>
      <c r="C81">
        <v>0.59399997999999998</v>
      </c>
      <c r="D81">
        <v>733.89099121000004</v>
      </c>
      <c r="E81">
        <v>1.74269998</v>
      </c>
      <c r="F81">
        <v>9.9000003020963209E+37</v>
      </c>
      <c r="G81">
        <v>1.57210004</v>
      </c>
      <c r="H81">
        <v>1103.2120361299999</v>
      </c>
      <c r="J81" s="2">
        <f>TREND(Calibration!$A$2:$A$4,Calibration!$B$2:$B$4,C81)</f>
        <v>411.34802631771686</v>
      </c>
      <c r="K81" s="2">
        <f>TREND(Calibration!$A$2:$A$4,Calibration!$C$2:$C$4,E81)</f>
        <v>683.6885390193105</v>
      </c>
      <c r="L81" s="2">
        <f>TREND(Calibration!$A$2:$A$4,Calibration!$D$2:$D$4,G81)</f>
        <v>607.04705862407127</v>
      </c>
    </row>
    <row r="82" spans="1:12" x14ac:dyDescent="0.25">
      <c r="A82">
        <v>400105</v>
      </c>
      <c r="B82">
        <v>14.07499981</v>
      </c>
      <c r="C82">
        <v>0.59030002000000004</v>
      </c>
      <c r="D82">
        <v>1141.0410156200001</v>
      </c>
      <c r="E82">
        <v>1.67789996</v>
      </c>
      <c r="F82">
        <v>1039.0469970700001</v>
      </c>
      <c r="G82">
        <v>1.5704</v>
      </c>
      <c r="H82">
        <v>1211.6829834</v>
      </c>
      <c r="J82" s="2">
        <f>TREND(Calibration!$A$2:$A$4,Calibration!$B$2:$B$4,C82)</f>
        <v>409.04482297590869</v>
      </c>
      <c r="K82" s="2">
        <f>TREND(Calibration!$A$2:$A$4,Calibration!$C$2:$C$4,E82)</f>
        <v>657.63902655202651</v>
      </c>
      <c r="L82" s="2">
        <f>TREND(Calibration!$A$2:$A$4,Calibration!$D$2:$D$4,G82)</f>
        <v>606.34834236929305</v>
      </c>
    </row>
    <row r="83" spans="1:12" x14ac:dyDescent="0.25">
      <c r="A83">
        <v>405105</v>
      </c>
      <c r="B83">
        <v>14.20199966</v>
      </c>
      <c r="C83">
        <v>0.58969998000000001</v>
      </c>
      <c r="D83">
        <v>873.90399170000001</v>
      </c>
      <c r="E83">
        <v>1.87390006</v>
      </c>
      <c r="F83">
        <v>695.77502441000001</v>
      </c>
      <c r="G83">
        <v>1.56719995</v>
      </c>
      <c r="H83">
        <v>9.9000003020963209E+37</v>
      </c>
      <c r="J83" s="2">
        <f>TREND(Calibration!$A$2:$A$4,Calibration!$B$2:$B$4,C83)</f>
        <v>408.67130160453746</v>
      </c>
      <c r="K83" s="2">
        <f>TREND(Calibration!$A$2:$A$4,Calibration!$C$2:$C$4,E83)</f>
        <v>736.43077767400007</v>
      </c>
      <c r="L83" s="2">
        <f>TREND(Calibration!$A$2:$A$4,Calibration!$D$2:$D$4,G83)</f>
        <v>605.03312216794302</v>
      </c>
    </row>
    <row r="84" spans="1:12" x14ac:dyDescent="0.25">
      <c r="A84">
        <v>410107</v>
      </c>
      <c r="B84">
        <v>14.28299999</v>
      </c>
      <c r="C84">
        <v>0.58920002000000005</v>
      </c>
      <c r="D84">
        <v>1145.1610107399999</v>
      </c>
      <c r="E84">
        <v>1.6400999999999999</v>
      </c>
      <c r="F84">
        <v>356.50799561000002</v>
      </c>
      <c r="G84">
        <v>1.5687999699999999</v>
      </c>
      <c r="H84">
        <v>9.9000003020963209E+37</v>
      </c>
      <c r="J84" s="2">
        <f>TREND(Calibration!$A$2:$A$4,Calibration!$B$2:$B$4,C84)</f>
        <v>408.36007944463023</v>
      </c>
      <c r="K84" s="2">
        <f>TREND(Calibration!$A$2:$A$4,Calibration!$C$2:$C$4,E84)</f>
        <v>642.44349838270125</v>
      </c>
      <c r="L84" s="2">
        <f>TREND(Calibration!$A$2:$A$4,Calibration!$D$2:$D$4,G84)</f>
        <v>605.69073021361851</v>
      </c>
    </row>
    <row r="85" spans="1:12" x14ac:dyDescent="0.25">
      <c r="A85">
        <v>415106</v>
      </c>
      <c r="B85">
        <v>14.27999973</v>
      </c>
      <c r="C85">
        <v>0.59399997999999998</v>
      </c>
      <c r="D85">
        <v>778.36602783000001</v>
      </c>
      <c r="E85">
        <v>1.7059999699999999</v>
      </c>
      <c r="F85">
        <v>467.74200438999998</v>
      </c>
      <c r="G85">
        <v>1.5666999800000001</v>
      </c>
      <c r="H85">
        <v>9.9000003020963209E+37</v>
      </c>
      <c r="J85" s="2">
        <f>TREND(Calibration!$A$2:$A$4,Calibration!$B$2:$B$4,C85)</f>
        <v>411.34802631771686</v>
      </c>
      <c r="K85" s="2">
        <f>TREND(Calibration!$A$2:$A$4,Calibration!$C$2:$C$4,E85)</f>
        <v>668.9351891276832</v>
      </c>
      <c r="L85" s="2">
        <f>TREND(Calibration!$A$2:$A$4,Calibration!$D$2:$D$4,G85)</f>
        <v>604.82763455241547</v>
      </c>
    </row>
    <row r="86" spans="1:12" x14ac:dyDescent="0.25">
      <c r="A86">
        <v>420107</v>
      </c>
      <c r="B86">
        <v>14.225000380000001</v>
      </c>
      <c r="C86">
        <v>0.59460002000000001</v>
      </c>
      <c r="D86">
        <v>654.65399170000001</v>
      </c>
      <c r="E86">
        <v>1.63039994</v>
      </c>
      <c r="F86">
        <v>910.25201416000004</v>
      </c>
      <c r="G86">
        <v>1.5687999699999999</v>
      </c>
      <c r="H86">
        <v>9.9000003020963209E+37</v>
      </c>
      <c r="J86" s="2">
        <f>TREND(Calibration!$A$2:$A$4,Calibration!$B$2:$B$4,C86)</f>
        <v>411.72154768908808</v>
      </c>
      <c r="K86" s="2">
        <f>TREND(Calibration!$A$2:$A$4,Calibration!$C$2:$C$4,E86)</f>
        <v>638.54408856919508</v>
      </c>
      <c r="L86" s="2">
        <f>TREND(Calibration!$A$2:$A$4,Calibration!$D$2:$D$4,G86)</f>
        <v>605.69073021361851</v>
      </c>
    </row>
    <row r="87" spans="1:12" x14ac:dyDescent="0.25">
      <c r="A87">
        <v>425106</v>
      </c>
      <c r="B87">
        <v>14.10499954</v>
      </c>
      <c r="C87">
        <v>0.59189999000000004</v>
      </c>
      <c r="D87">
        <v>635.94396973000005</v>
      </c>
      <c r="E87">
        <v>1.6288000300000001</v>
      </c>
      <c r="F87">
        <v>9.9000003020963209E+37</v>
      </c>
      <c r="G87">
        <v>1.5769000099999999</v>
      </c>
      <c r="H87">
        <v>9.9000003020963209E+37</v>
      </c>
      <c r="J87" s="2">
        <f>TREND(Calibration!$A$2:$A$4,Calibration!$B$2:$B$4,C87)</f>
        <v>410.04079489203559</v>
      </c>
      <c r="K87" s="2">
        <f>TREND(Calibration!$A$2:$A$4,Calibration!$C$2:$C$4,E87)</f>
        <v>637.90092710888177</v>
      </c>
      <c r="L87" s="2">
        <f>TREND(Calibration!$A$2:$A$4,Calibration!$D$2:$D$4,G87)</f>
        <v>609.01984577110773</v>
      </c>
    </row>
    <row r="88" spans="1:12" x14ac:dyDescent="0.25">
      <c r="A88">
        <v>430106</v>
      </c>
      <c r="B88">
        <v>14.10499954</v>
      </c>
      <c r="C88">
        <v>0.59240000999999998</v>
      </c>
      <c r="D88">
        <v>758.66497803000004</v>
      </c>
      <c r="E88">
        <v>1.66929996</v>
      </c>
      <c r="F88">
        <v>9.9000003020963209E+37</v>
      </c>
      <c r="G88">
        <v>1.5785000300000001</v>
      </c>
      <c r="H88">
        <v>1222.0889892600001</v>
      </c>
      <c r="J88" s="2">
        <f>TREND(Calibration!$A$2:$A$4,Calibration!$B$2:$B$4,C88)</f>
        <v>410.35205440158995</v>
      </c>
      <c r="K88" s="2">
        <f>TREND(Calibration!$A$2:$A$4,Calibration!$C$2:$C$4,E88)</f>
        <v>654.18183923605591</v>
      </c>
      <c r="L88" s="2">
        <f>TREND(Calibration!$A$2:$A$4,Calibration!$D$2:$D$4,G88)</f>
        <v>609.67745381678333</v>
      </c>
    </row>
    <row r="89" spans="1:12" x14ac:dyDescent="0.25">
      <c r="A89">
        <v>435106</v>
      </c>
      <c r="B89">
        <v>13.98799992</v>
      </c>
      <c r="C89">
        <v>0.59670000999999995</v>
      </c>
      <c r="D89">
        <v>995.24700928000004</v>
      </c>
      <c r="E89">
        <v>1.75730002</v>
      </c>
      <c r="F89">
        <v>912.04101562000005</v>
      </c>
      <c r="G89">
        <v>1.5687999699999999</v>
      </c>
      <c r="H89">
        <v>9.9000003020963209E+37</v>
      </c>
      <c r="J89" s="2">
        <f>TREND(Calibration!$A$2:$A$4,Calibration!$B$2:$B$4,C89)</f>
        <v>413.02877911476935</v>
      </c>
      <c r="K89" s="2">
        <f>TREND(Calibration!$A$2:$A$4,Calibration!$C$2:$C$4,E89)</f>
        <v>689.5577335658993</v>
      </c>
      <c r="L89" s="2">
        <f>TREND(Calibration!$A$2:$A$4,Calibration!$D$2:$D$4,G89)</f>
        <v>605.69073021361851</v>
      </c>
    </row>
    <row r="90" spans="1:12" x14ac:dyDescent="0.25">
      <c r="A90">
        <v>440106</v>
      </c>
      <c r="B90">
        <v>13.96199989</v>
      </c>
      <c r="C90">
        <v>0.59939998000000005</v>
      </c>
      <c r="D90">
        <v>1130.1540527300001</v>
      </c>
      <c r="E90">
        <v>1.7076</v>
      </c>
      <c r="F90">
        <v>528.68402100000003</v>
      </c>
      <c r="G90">
        <v>1.5661</v>
      </c>
      <c r="H90">
        <v>9.9000003020963209E+37</v>
      </c>
      <c r="J90" s="2">
        <f>TREND(Calibration!$A$2:$A$4,Calibration!$B$2:$B$4,C90)</f>
        <v>414.70949456217483</v>
      </c>
      <c r="K90" s="2">
        <f>TREND(Calibration!$A$2:$A$4,Calibration!$C$2:$C$4,E90)</f>
        <v>669.57839882781957</v>
      </c>
      <c r="L90" s="2">
        <f>TREND(Calibration!$A$2:$A$4,Calibration!$D$2:$D$4,G90)</f>
        <v>604.58104283778414</v>
      </c>
    </row>
    <row r="91" spans="1:12" x14ac:dyDescent="0.25">
      <c r="A91">
        <v>445105</v>
      </c>
      <c r="B91">
        <v>14.036000250000001</v>
      </c>
      <c r="C91">
        <v>0.60540002999999998</v>
      </c>
      <c r="D91">
        <v>830.38299560999997</v>
      </c>
      <c r="E91">
        <v>1.7098</v>
      </c>
      <c r="F91">
        <v>442.31698607999999</v>
      </c>
      <c r="G91">
        <v>1.56719995</v>
      </c>
      <c r="H91">
        <v>9.9000003020963209E+37</v>
      </c>
      <c r="J91" s="2">
        <f>TREND(Calibration!$A$2:$A$4,Calibration!$B$2:$B$4,C91)</f>
        <v>418.44449040294501</v>
      </c>
      <c r="K91" s="2">
        <f>TREND(Calibration!$A$2:$A$4,Calibration!$C$2:$C$4,E91)</f>
        <v>670.46279558306787</v>
      </c>
      <c r="L91" s="2">
        <f>TREND(Calibration!$A$2:$A$4,Calibration!$D$2:$D$4,G91)</f>
        <v>605.03312216794302</v>
      </c>
    </row>
    <row r="92" spans="1:12" x14ac:dyDescent="0.25">
      <c r="A92">
        <v>450106</v>
      </c>
      <c r="B92">
        <v>14.24100018</v>
      </c>
      <c r="C92">
        <v>0.60809999999999997</v>
      </c>
      <c r="D92">
        <v>430.15100097999999</v>
      </c>
      <c r="E92">
        <v>1.67630005</v>
      </c>
      <c r="F92">
        <v>1329.9360351600001</v>
      </c>
      <c r="G92">
        <v>1.56830001</v>
      </c>
      <c r="H92">
        <v>1068.04296875</v>
      </c>
      <c r="J92" s="2">
        <f>TREND(Calibration!$A$2:$A$4,Calibration!$B$2:$B$4,C92)</f>
        <v>420.12520585035037</v>
      </c>
      <c r="K92" s="2">
        <f>TREND(Calibration!$A$2:$A$4,Calibration!$C$2:$C$4,E92)</f>
        <v>656.9958650917132</v>
      </c>
      <c r="L92" s="2">
        <f>TREND(Calibration!$A$2:$A$4,Calibration!$D$2:$D$4,G92)</f>
        <v>605.4852467080899</v>
      </c>
    </row>
    <row r="93" spans="1:12" x14ac:dyDescent="0.25">
      <c r="A93">
        <v>455107</v>
      </c>
      <c r="B93">
        <v>14.373999599999999</v>
      </c>
      <c r="C93">
        <v>0.60320001999999995</v>
      </c>
      <c r="D93">
        <v>937.46801758000004</v>
      </c>
      <c r="E93">
        <v>1.73520005</v>
      </c>
      <c r="F93">
        <v>1359.1130371100001</v>
      </c>
      <c r="G93">
        <v>1.56719995</v>
      </c>
      <c r="H93">
        <v>9.9000003020963209E+37</v>
      </c>
      <c r="J93" s="2">
        <f>TREND(Calibration!$A$2:$A$4,Calibration!$B$2:$B$4,C93)</f>
        <v>417.07499711544688</v>
      </c>
      <c r="K93" s="2">
        <f>TREND(Calibration!$A$2:$A$4,Calibration!$C$2:$C$4,E93)</f>
        <v>680.6735782208608</v>
      </c>
      <c r="L93" s="2">
        <f>TREND(Calibration!$A$2:$A$4,Calibration!$D$2:$D$4,G93)</f>
        <v>605.03312216794302</v>
      </c>
    </row>
    <row r="94" spans="1:12" x14ac:dyDescent="0.25">
      <c r="A94">
        <v>460107</v>
      </c>
      <c r="B94">
        <v>14.461000439999999</v>
      </c>
      <c r="C94">
        <v>0.60320001999999995</v>
      </c>
      <c r="D94">
        <v>1023.0410156200001</v>
      </c>
      <c r="E94">
        <v>1.7993999700000001</v>
      </c>
      <c r="F94">
        <v>957.44097899999997</v>
      </c>
      <c r="G94">
        <v>1.55589998</v>
      </c>
      <c r="H94">
        <v>1246.20495605</v>
      </c>
      <c r="J94" s="2">
        <f>TREND(Calibration!$A$2:$A$4,Calibration!$B$2:$B$4,C94)</f>
        <v>417.07499711544688</v>
      </c>
      <c r="K94" s="2">
        <f>TREND(Calibration!$A$2:$A$4,Calibration!$C$2:$C$4,E94)</f>
        <v>706.48185137322457</v>
      </c>
      <c r="L94" s="2">
        <f>TREND(Calibration!$A$2:$A$4,Calibration!$D$2:$D$4,G94)</f>
        <v>600.38883572909072</v>
      </c>
    </row>
    <row r="95" spans="1:12" x14ac:dyDescent="0.25">
      <c r="A95">
        <v>465115</v>
      </c>
      <c r="B95">
        <v>14.46500015</v>
      </c>
      <c r="C95">
        <v>0.60540002999999998</v>
      </c>
      <c r="D95">
        <v>827.08697510000002</v>
      </c>
      <c r="E95">
        <v>1.73520005</v>
      </c>
      <c r="F95">
        <v>775.29199218999997</v>
      </c>
      <c r="G95">
        <v>1.55910003</v>
      </c>
      <c r="H95">
        <v>9.9000003020963209E+37</v>
      </c>
      <c r="J95" s="2">
        <f>TREND(Calibration!$A$2:$A$4,Calibration!$B$2:$B$4,C95)</f>
        <v>418.44449040294501</v>
      </c>
      <c r="K95" s="2">
        <f>TREND(Calibration!$A$2:$A$4,Calibration!$C$2:$C$4,E95)</f>
        <v>680.6735782208608</v>
      </c>
      <c r="L95" s="2">
        <f>TREND(Calibration!$A$2:$A$4,Calibration!$D$2:$D$4,G95)</f>
        <v>601.70405593044075</v>
      </c>
    </row>
    <row r="96" spans="1:12" x14ac:dyDescent="0.25">
      <c r="A96">
        <v>470107</v>
      </c>
      <c r="B96">
        <v>14.35400009</v>
      </c>
      <c r="C96">
        <v>0.59670000999999995</v>
      </c>
      <c r="D96">
        <v>1340.9460449200001</v>
      </c>
      <c r="E96">
        <v>1.75300002</v>
      </c>
      <c r="F96">
        <v>819.91198729999996</v>
      </c>
      <c r="G96">
        <v>1.5596000000000001</v>
      </c>
      <c r="H96">
        <v>9.9000003020963209E+37</v>
      </c>
      <c r="J96" s="2">
        <f>TREND(Calibration!$A$2:$A$4,Calibration!$B$2:$B$4,C96)</f>
        <v>413.02877911476935</v>
      </c>
      <c r="K96" s="2">
        <f>TREND(Calibration!$A$2:$A$4,Calibration!$C$2:$C$4,E96)</f>
        <v>687.82913990791405</v>
      </c>
      <c r="L96" s="2">
        <f>TREND(Calibration!$A$2:$A$4,Calibration!$D$2:$D$4,G96)</f>
        <v>601.9095435459684</v>
      </c>
    </row>
    <row r="97" spans="1:12" x14ac:dyDescent="0.25">
      <c r="A97">
        <v>475107</v>
      </c>
      <c r="B97">
        <v>14.260000229999999</v>
      </c>
      <c r="C97">
        <v>0.60049998999999998</v>
      </c>
      <c r="D97">
        <v>493.75299072000001</v>
      </c>
      <c r="E97">
        <v>1.74380004</v>
      </c>
      <c r="F97">
        <v>1249.82299805</v>
      </c>
      <c r="G97">
        <v>1.5552999999999999</v>
      </c>
      <c r="H97">
        <v>9.9000003020963209E+37</v>
      </c>
      <c r="J97" s="2">
        <f>TREND(Calibration!$A$2:$A$4,Calibration!$B$2:$B$4,C97)</f>
        <v>415.39424431839439</v>
      </c>
      <c r="K97" s="2">
        <f>TREND(Calibration!$A$2:$A$4,Calibration!$C$2:$C$4,E97)</f>
        <v>684.13076151684618</v>
      </c>
      <c r="L97" s="2">
        <f>TREND(Calibration!$A$2:$A$4,Calibration!$D$2:$D$4,G97)</f>
        <v>600.14224401445938</v>
      </c>
    </row>
    <row r="98" spans="1:12" x14ac:dyDescent="0.25">
      <c r="A98">
        <v>480106</v>
      </c>
      <c r="B98">
        <v>14.15600014</v>
      </c>
      <c r="C98">
        <v>0.60000001999999997</v>
      </c>
      <c r="D98">
        <v>603.50402831999997</v>
      </c>
      <c r="E98">
        <v>1.91009998</v>
      </c>
      <c r="F98">
        <v>9.9000003020963209E+37</v>
      </c>
      <c r="G98">
        <v>1.5509999999999999</v>
      </c>
      <c r="H98">
        <v>9.9000003020963209E+37</v>
      </c>
      <c r="J98" s="2">
        <f>TREND(Calibration!$A$2:$A$4,Calibration!$B$2:$B$4,C98)</f>
        <v>415.08301593354594</v>
      </c>
      <c r="K98" s="2">
        <f>TREND(Calibration!$A$2:$A$4,Calibration!$C$2:$C$4,E98)</f>
        <v>750.98309212320373</v>
      </c>
      <c r="L98" s="2">
        <f>TREND(Calibration!$A$2:$A$4,Calibration!$D$2:$D$4,G98)</f>
        <v>598.37494448295047</v>
      </c>
    </row>
    <row r="99" spans="1:12" x14ac:dyDescent="0.25">
      <c r="A99">
        <v>485116</v>
      </c>
      <c r="B99">
        <v>14.053000450000001</v>
      </c>
      <c r="C99">
        <v>0.59729999</v>
      </c>
      <c r="D99">
        <v>1000.38897705</v>
      </c>
      <c r="E99">
        <v>1.8788000300000001</v>
      </c>
      <c r="F99">
        <v>9.9000003020963209E+37</v>
      </c>
      <c r="G99">
        <v>1.5514999599999999</v>
      </c>
      <c r="H99">
        <v>9.9000003020963209E+37</v>
      </c>
      <c r="J99" s="2">
        <f>TREND(Calibration!$A$2:$A$4,Calibration!$B$2:$B$4,C99)</f>
        <v>413.40226313649345</v>
      </c>
      <c r="K99" s="2">
        <f>TREND(Calibration!$A$2:$A$4,Calibration!$C$2:$C$4,E99)</f>
        <v>738.40055838709736</v>
      </c>
      <c r="L99" s="2">
        <f>TREND(Calibration!$A$2:$A$4,Calibration!$D$2:$D$4,G99)</f>
        <v>598.58042798847907</v>
      </c>
    </row>
    <row r="100" spans="1:12" x14ac:dyDescent="0.25">
      <c r="A100">
        <v>490107</v>
      </c>
      <c r="B100">
        <v>14.07900047</v>
      </c>
      <c r="C100">
        <v>0.59030002000000004</v>
      </c>
      <c r="D100">
        <v>387.92001342999998</v>
      </c>
      <c r="E100">
        <v>1.74109995</v>
      </c>
      <c r="F100">
        <v>9.9000003020963209E+37</v>
      </c>
      <c r="G100">
        <v>1.54879999</v>
      </c>
      <c r="H100">
        <v>1092.27404785</v>
      </c>
      <c r="J100" s="2">
        <f>TREND(Calibration!$A$2:$A$4,Calibration!$B$2:$B$4,C100)</f>
        <v>409.04482297590869</v>
      </c>
      <c r="K100" s="2">
        <f>TREND(Calibration!$A$2:$A$4,Calibration!$C$2:$C$4,E100)</f>
        <v>683.04532931917413</v>
      </c>
      <c r="L100" s="2">
        <f>TREND(Calibration!$A$2:$A$4,Calibration!$D$2:$D$4,G100)</f>
        <v>597.4707406126447</v>
      </c>
    </row>
    <row r="101" spans="1:12" x14ac:dyDescent="0.25">
      <c r="A101">
        <v>495106</v>
      </c>
      <c r="B101">
        <v>14.10499954</v>
      </c>
      <c r="C101">
        <v>0.58810001999999995</v>
      </c>
      <c r="D101">
        <v>1178.9379882799999</v>
      </c>
      <c r="E101">
        <v>1.75409997</v>
      </c>
      <c r="F101">
        <v>811.95697021000001</v>
      </c>
      <c r="G101">
        <v>1.55209994</v>
      </c>
      <c r="H101">
        <v>9.9000003020963209E+37</v>
      </c>
      <c r="J101" s="2">
        <f>TREND(Calibration!$A$2:$A$4,Calibration!$B$2:$B$4,C101)</f>
        <v>407.67533591335172</v>
      </c>
      <c r="K101" s="2">
        <f>TREND(Calibration!$A$2:$A$4,Calibration!$C$2:$C$4,E101)</f>
        <v>688.2713181856119</v>
      </c>
      <c r="L101" s="2">
        <f>TREND(Calibration!$A$2:$A$4,Calibration!$D$2:$D$4,G101)</f>
        <v>598.82701970311052</v>
      </c>
    </row>
    <row r="102" spans="1:12" x14ac:dyDescent="0.25">
      <c r="A102">
        <v>500106</v>
      </c>
      <c r="B102">
        <v>14.15600014</v>
      </c>
      <c r="C102">
        <v>0.58700001000000002</v>
      </c>
      <c r="D102">
        <v>953.96301270000004</v>
      </c>
      <c r="E102">
        <v>1.91610003</v>
      </c>
      <c r="F102">
        <v>606.17199706999997</v>
      </c>
      <c r="G102">
        <v>1.5563999399999999</v>
      </c>
      <c r="H102">
        <v>9.9000003020963209E+37</v>
      </c>
      <c r="J102" s="2">
        <f>TREND(Calibration!$A$2:$A$4,Calibration!$B$2:$B$4,C102)</f>
        <v>406.9905861571321</v>
      </c>
      <c r="K102" s="2">
        <f>TREND(Calibration!$A$2:$A$4,Calibration!$C$2:$C$4,E102)</f>
        <v>753.39510337380716</v>
      </c>
      <c r="L102" s="2">
        <f>TREND(Calibration!$A$2:$A$4,Calibration!$D$2:$D$4,G102)</f>
        <v>600.59431923461932</v>
      </c>
    </row>
    <row r="103" spans="1:12" x14ac:dyDescent="0.25">
      <c r="A103">
        <v>505106</v>
      </c>
      <c r="B103">
        <v>14.199000359999999</v>
      </c>
      <c r="C103">
        <v>0.59189999000000004</v>
      </c>
      <c r="D103">
        <v>991.59698486000002</v>
      </c>
      <c r="E103">
        <v>1.9074000099999999</v>
      </c>
      <c r="F103">
        <v>503.27899170000001</v>
      </c>
      <c r="G103">
        <v>1.5575000000000001</v>
      </c>
      <c r="H103">
        <v>9.9000003020963209E+37</v>
      </c>
      <c r="J103" s="2">
        <f>TREND(Calibration!$A$2:$A$4,Calibration!$B$2:$B$4,C103)</f>
        <v>410.04079489203559</v>
      </c>
      <c r="K103" s="2">
        <f>TREND(Calibration!$A$2:$A$4,Calibration!$C$2:$C$4,E103)</f>
        <v>749.89770816535474</v>
      </c>
      <c r="L103" s="2">
        <f>TREND(Calibration!$A$2:$A$4,Calibration!$D$2:$D$4,G103)</f>
        <v>601.04644377476632</v>
      </c>
    </row>
    <row r="104" spans="1:12" x14ac:dyDescent="0.25">
      <c r="A104">
        <v>510102</v>
      </c>
      <c r="B104">
        <v>14.24100018</v>
      </c>
      <c r="C104">
        <v>0.59189999000000004</v>
      </c>
      <c r="D104">
        <v>825.78698729999996</v>
      </c>
      <c r="E104">
        <v>1.8647999799999999</v>
      </c>
      <c r="F104">
        <v>671.02801513999998</v>
      </c>
      <c r="G104">
        <v>1.55589998</v>
      </c>
      <c r="H104">
        <v>9.9000003020963209E+37</v>
      </c>
      <c r="J104" s="2">
        <f>TREND(Calibration!$A$2:$A$4,Calibration!$B$2:$B$4,C104)</f>
        <v>410.04079489203559</v>
      </c>
      <c r="K104" s="2">
        <f>TREND(Calibration!$A$2:$A$4,Calibration!$C$2:$C$4,E104)</f>
        <v>732.77255893559095</v>
      </c>
      <c r="L104" s="2">
        <f>TREND(Calibration!$A$2:$A$4,Calibration!$D$2:$D$4,G104)</f>
        <v>600.38883572909072</v>
      </c>
    </row>
    <row r="105" spans="1:12" x14ac:dyDescent="0.25">
      <c r="A105">
        <v>515105</v>
      </c>
      <c r="B105">
        <v>14.13399982</v>
      </c>
      <c r="C105">
        <v>0.59350002000000002</v>
      </c>
      <c r="D105">
        <v>1190.2180175799999</v>
      </c>
      <c r="E105">
        <v>1.7173000599999999</v>
      </c>
      <c r="F105">
        <v>282.45700073</v>
      </c>
      <c r="G105">
        <v>1.55369997</v>
      </c>
      <c r="H105">
        <v>9.9000003020963209E+37</v>
      </c>
      <c r="J105" s="2">
        <f>TREND(Calibration!$A$2:$A$4,Calibration!$B$2:$B$4,C105)</f>
        <v>411.03680415780963</v>
      </c>
      <c r="K105" s="2">
        <f>TREND(Calibration!$A$2:$A$4,Calibration!$C$2:$C$4,E105)</f>
        <v>673.47780864132574</v>
      </c>
      <c r="L105" s="2">
        <f>TREND(Calibration!$A$2:$A$4,Calibration!$D$2:$D$4,G105)</f>
        <v>599.48463185878495</v>
      </c>
    </row>
    <row r="106" spans="1:12" x14ac:dyDescent="0.25">
      <c r="A106">
        <v>520102</v>
      </c>
      <c r="B106">
        <v>14.07499981</v>
      </c>
      <c r="C106">
        <v>0.59509999000000002</v>
      </c>
      <c r="D106">
        <v>880.36297606999995</v>
      </c>
      <c r="E106">
        <v>1.87989998</v>
      </c>
      <c r="F106">
        <v>693.12402343999997</v>
      </c>
      <c r="G106">
        <v>1.54879999</v>
      </c>
      <c r="H106">
        <v>9.9000003020963209E+37</v>
      </c>
      <c r="J106" s="2">
        <f>TREND(Calibration!$A$2:$A$4,Calibration!$B$2:$B$4,C106)</f>
        <v>412.03277607393653</v>
      </c>
      <c r="K106" s="2">
        <f>TREND(Calibration!$A$2:$A$4,Calibration!$C$2:$C$4,E106)</f>
        <v>738.84273666479532</v>
      </c>
      <c r="L106" s="2">
        <f>TREND(Calibration!$A$2:$A$4,Calibration!$D$2:$D$4,G106)</f>
        <v>597.4707406126447</v>
      </c>
    </row>
    <row r="107" spans="1:12" x14ac:dyDescent="0.25">
      <c r="A107">
        <v>525102</v>
      </c>
      <c r="B107">
        <v>14.010000229999999</v>
      </c>
      <c r="C107">
        <v>0.60159998999999997</v>
      </c>
      <c r="D107">
        <v>586.04901123000002</v>
      </c>
      <c r="E107">
        <v>1.91820002</v>
      </c>
      <c r="F107">
        <v>1343.51599121</v>
      </c>
      <c r="G107">
        <v>1.54830003</v>
      </c>
      <c r="H107">
        <v>9.9000003020963209E+37</v>
      </c>
      <c r="J107" s="2">
        <f>TREND(Calibration!$A$2:$A$4,Calibration!$B$2:$B$4,C107)</f>
        <v>416.07898784967284</v>
      </c>
      <c r="K107" s="2">
        <f>TREND(Calibration!$A$2:$A$4,Calibration!$C$2:$C$4,E107)</f>
        <v>754.23929625655887</v>
      </c>
      <c r="L107" s="2">
        <f>TREND(Calibration!$A$2:$A$4,Calibration!$D$2:$D$4,G107)</f>
        <v>597.2652571071161</v>
      </c>
    </row>
    <row r="108" spans="1:12" x14ac:dyDescent="0.25">
      <c r="A108">
        <v>530102</v>
      </c>
      <c r="B108">
        <v>13.94200039</v>
      </c>
      <c r="C108">
        <v>0.60919999999999996</v>
      </c>
      <c r="D108">
        <v>1146.625</v>
      </c>
      <c r="E108">
        <v>1.71790004</v>
      </c>
      <c r="F108">
        <v>1060.30505371</v>
      </c>
      <c r="G108">
        <v>1.5493999700000001</v>
      </c>
      <c r="H108">
        <v>9.9000003020963209E+37</v>
      </c>
      <c r="J108" s="2">
        <f>TREND(Calibration!$A$2:$A$4,Calibration!$B$2:$B$4,C108)</f>
        <v>420.80994938162883</v>
      </c>
      <c r="K108" s="2">
        <f>TREND(Calibration!$A$2:$A$4,Calibration!$C$2:$C$4,E108)</f>
        <v>673.71899971642301</v>
      </c>
      <c r="L108" s="2">
        <f>TREND(Calibration!$A$2:$A$4,Calibration!$D$2:$D$4,G108)</f>
        <v>597.71733232727604</v>
      </c>
    </row>
    <row r="109" spans="1:12" x14ac:dyDescent="0.25">
      <c r="A109">
        <v>535102</v>
      </c>
      <c r="B109">
        <v>13.98799992</v>
      </c>
      <c r="C109">
        <v>0.60809999999999997</v>
      </c>
      <c r="D109">
        <v>608.52301024999997</v>
      </c>
      <c r="E109">
        <v>1.74699998</v>
      </c>
      <c r="F109">
        <v>9.9000003020963209E+37</v>
      </c>
      <c r="G109">
        <v>1.5569000200000001</v>
      </c>
      <c r="H109">
        <v>9.9000003020963209E+37</v>
      </c>
      <c r="J109" s="2">
        <f>TREND(Calibration!$A$2:$A$4,Calibration!$B$2:$B$4,C109)</f>
        <v>420.12520585035037</v>
      </c>
      <c r="K109" s="2">
        <f>TREND(Calibration!$A$2:$A$4,Calibration!$C$2:$C$4,E109)</f>
        <v>685.41713267729585</v>
      </c>
      <c r="L109" s="2">
        <f>TREND(Calibration!$A$2:$A$4,Calibration!$D$2:$D$4,G109)</f>
        <v>600.79985206013498</v>
      </c>
    </row>
    <row r="110" spans="1:12" x14ac:dyDescent="0.25">
      <c r="A110">
        <v>540102</v>
      </c>
      <c r="B110">
        <v>14.08199978</v>
      </c>
      <c r="C110">
        <v>0.60650002999999997</v>
      </c>
      <c r="D110">
        <v>557.20599364999998</v>
      </c>
      <c r="E110">
        <v>1.7691999700000001</v>
      </c>
      <c r="F110">
        <v>9.9000003020963209E+37</v>
      </c>
      <c r="G110">
        <v>1.5569000200000001</v>
      </c>
      <c r="H110">
        <v>1249.1829834</v>
      </c>
      <c r="J110" s="2">
        <f>TREND(Calibration!$A$2:$A$4,Calibration!$B$2:$B$4,C110)</f>
        <v>419.12923393422346</v>
      </c>
      <c r="K110" s="2">
        <f>TREND(Calibration!$A$2:$A$4,Calibration!$C$2:$C$4,E110)</f>
        <v>694.34149591481616</v>
      </c>
      <c r="L110" s="2">
        <f>TREND(Calibration!$A$2:$A$4,Calibration!$D$2:$D$4,G110)</f>
        <v>600.79985206013498</v>
      </c>
    </row>
    <row r="111" spans="1:12" x14ac:dyDescent="0.25">
      <c r="A111">
        <v>545102</v>
      </c>
      <c r="B111">
        <v>14.182000159999999</v>
      </c>
      <c r="C111">
        <v>0.60650002999999997</v>
      </c>
      <c r="D111">
        <v>786.73901366999996</v>
      </c>
      <c r="E111">
        <v>1.7928999699999999</v>
      </c>
      <c r="F111">
        <v>9.9000003020963209E+37</v>
      </c>
      <c r="G111">
        <v>1.5596000000000001</v>
      </c>
      <c r="H111">
        <v>1346.60705566</v>
      </c>
      <c r="J111" s="2">
        <f>TREND(Calibration!$A$2:$A$4,Calibration!$B$2:$B$4,C111)</f>
        <v>419.12923393422346</v>
      </c>
      <c r="K111" s="2">
        <f>TREND(Calibration!$A$2:$A$4,Calibration!$C$2:$C$4,E111)</f>
        <v>703.86886095999091</v>
      </c>
      <c r="L111" s="2">
        <f>TREND(Calibration!$A$2:$A$4,Calibration!$D$2:$D$4,G111)</f>
        <v>601.9095435459684</v>
      </c>
    </row>
    <row r="112" spans="1:12" x14ac:dyDescent="0.25">
      <c r="A112">
        <v>550102</v>
      </c>
      <c r="B112">
        <v>14.26799965</v>
      </c>
      <c r="C112">
        <v>0.60699999000000004</v>
      </c>
      <c r="D112">
        <v>799.38702393000005</v>
      </c>
      <c r="E112">
        <v>1.7453999499999999</v>
      </c>
      <c r="F112">
        <v>9.9000003020963209E+37</v>
      </c>
      <c r="G112">
        <v>1.5742000300000001</v>
      </c>
      <c r="H112">
        <v>1201.3149414100001</v>
      </c>
      <c r="J112" s="2">
        <f>TREND(Calibration!$A$2:$A$4,Calibration!$B$2:$B$4,C112)</f>
        <v>419.44045609413075</v>
      </c>
      <c r="K112" s="2">
        <f>TREND(Calibration!$A$2:$A$4,Calibration!$C$2:$C$4,E112)</f>
        <v>684.77392297715949</v>
      </c>
      <c r="L112" s="2">
        <f>TREND(Calibration!$A$2:$A$4,Calibration!$D$2:$D$4,G112)</f>
        <v>607.91015428527442</v>
      </c>
    </row>
    <row r="113" spans="1:12" x14ac:dyDescent="0.25">
      <c r="A113">
        <v>555102</v>
      </c>
      <c r="B113">
        <v>14.22000027</v>
      </c>
      <c r="C113">
        <v>0.60430002000000005</v>
      </c>
      <c r="D113">
        <v>919.79901123000002</v>
      </c>
      <c r="E113">
        <v>1.6454999400000001</v>
      </c>
      <c r="F113">
        <v>1363.3100585899999</v>
      </c>
      <c r="G113">
        <v>1.5829000499999999</v>
      </c>
      <c r="H113">
        <v>9.9000003020963209E+37</v>
      </c>
      <c r="J113" s="2">
        <f>TREND(Calibration!$A$2:$A$4,Calibration!$B$2:$B$4,C113)</f>
        <v>417.75974064672545</v>
      </c>
      <c r="K113" s="2">
        <f>TREND(Calibration!$A$2:$A$4,Calibration!$C$2:$C$4,E113)</f>
        <v>644.61426629839934</v>
      </c>
      <c r="L113" s="2">
        <f>TREND(Calibration!$A$2:$A$4,Calibration!$D$2:$D$4,G113)</f>
        <v>611.48586155739486</v>
      </c>
    </row>
    <row r="114" spans="1:12" x14ac:dyDescent="0.25">
      <c r="A114">
        <v>560102</v>
      </c>
      <c r="B114">
        <v>14.11100006</v>
      </c>
      <c r="C114">
        <v>0.59890001999999998</v>
      </c>
      <c r="D114">
        <v>1143.9079589800001</v>
      </c>
      <c r="E114">
        <v>1.67470002</v>
      </c>
      <c r="F114">
        <v>651.65899658000001</v>
      </c>
      <c r="G114">
        <v>1.58070004</v>
      </c>
      <c r="H114">
        <v>1135.3830566399999</v>
      </c>
      <c r="J114" s="2">
        <f>TREND(Calibration!$A$2:$A$4,Calibration!$B$2:$B$4,C114)</f>
        <v>414.39827240226748</v>
      </c>
      <c r="K114" s="2">
        <f>TREND(Calibration!$A$2:$A$4,Calibration!$C$2:$C$4,E114)</f>
        <v>656.35265539157683</v>
      </c>
      <c r="L114" s="2">
        <f>TREND(Calibration!$A$2:$A$4,Calibration!$D$2:$D$4,G114)</f>
        <v>610.58165768708909</v>
      </c>
    </row>
    <row r="115" spans="1:12" x14ac:dyDescent="0.25">
      <c r="A115">
        <v>565102</v>
      </c>
      <c r="B115">
        <v>13.98799992</v>
      </c>
      <c r="C115">
        <v>0.60110003000000001</v>
      </c>
      <c r="D115">
        <v>1145.3110351600001</v>
      </c>
      <c r="E115">
        <v>1.6352000200000001</v>
      </c>
      <c r="F115">
        <v>458.84298705999998</v>
      </c>
      <c r="G115">
        <v>1.5850000399999999</v>
      </c>
      <c r="H115">
        <v>9.9000003020963209E+37</v>
      </c>
      <c r="J115" s="2">
        <f>TREND(Calibration!$A$2:$A$4,Calibration!$B$2:$B$4,C115)</f>
        <v>415.76776568976561</v>
      </c>
      <c r="K115" s="2">
        <f>TREND(Calibration!$A$2:$A$4,Calibration!$C$2:$C$4,E115)</f>
        <v>640.47371364961884</v>
      </c>
      <c r="L115" s="2">
        <f>TREND(Calibration!$A$2:$A$4,Calibration!$D$2:$D$4,G115)</f>
        <v>612.34895721859789</v>
      </c>
    </row>
    <row r="116" spans="1:12" x14ac:dyDescent="0.25">
      <c r="A116">
        <v>570102</v>
      </c>
      <c r="B116">
        <v>13.96199989</v>
      </c>
      <c r="C116">
        <v>0.60589999000000005</v>
      </c>
      <c r="D116">
        <v>1028.1130371100001</v>
      </c>
      <c r="E116">
        <v>1.6001000400000001</v>
      </c>
      <c r="F116">
        <v>524.83197021000001</v>
      </c>
      <c r="G116">
        <v>1.5893000399999999</v>
      </c>
      <c r="H116">
        <v>1168.79199219</v>
      </c>
      <c r="J116" s="2">
        <f>TREND(Calibration!$A$2:$A$4,Calibration!$B$2:$B$4,C116)</f>
        <v>418.75571256285235</v>
      </c>
      <c r="K116" s="2">
        <f>TREND(Calibration!$A$2:$A$4,Calibration!$C$2:$C$4,E116)</f>
        <v>626.36357345812792</v>
      </c>
      <c r="L116" s="2">
        <f>TREND(Calibration!$A$2:$A$4,Calibration!$D$2:$D$4,G116)</f>
        <v>614.1162567501068</v>
      </c>
    </row>
    <row r="117" spans="1:12" x14ac:dyDescent="0.25">
      <c r="A117">
        <v>575106</v>
      </c>
      <c r="B117">
        <v>14.0170002</v>
      </c>
      <c r="C117">
        <v>0.61240000000000006</v>
      </c>
      <c r="D117">
        <v>964.65502930000002</v>
      </c>
      <c r="E117">
        <v>1.59689999</v>
      </c>
      <c r="F117">
        <v>1031.625</v>
      </c>
      <c r="G117">
        <v>1.5887999500000001</v>
      </c>
      <c r="H117">
        <v>9.9000003020963209E+37</v>
      </c>
      <c r="J117" s="2">
        <f>TREND(Calibration!$A$2:$A$4,Calibration!$B$2:$B$4,C117)</f>
        <v>422.80193056352988</v>
      </c>
      <c r="K117" s="2">
        <f>TREND(Calibration!$A$2:$A$4,Calibration!$C$2:$C$4,E117)</f>
        <v>625.07715807784041</v>
      </c>
      <c r="L117" s="2">
        <f>TREND(Calibration!$A$2:$A$4,Calibration!$D$2:$D$4,G117)</f>
        <v>613.91071981459243</v>
      </c>
    </row>
    <row r="118" spans="1:12" x14ac:dyDescent="0.25">
      <c r="A118">
        <v>580116</v>
      </c>
      <c r="B118">
        <v>14.04899979</v>
      </c>
      <c r="C118">
        <v>0.61080003000000005</v>
      </c>
      <c r="D118">
        <v>1037.63903809</v>
      </c>
      <c r="E118">
        <v>1.5704</v>
      </c>
      <c r="F118">
        <v>1046.19799805</v>
      </c>
      <c r="G118">
        <v>1.5811999999999999</v>
      </c>
      <c r="H118">
        <v>9.9000003020963209E+37</v>
      </c>
      <c r="J118" s="2">
        <f>TREND(Calibration!$A$2:$A$4,Calibration!$B$2:$B$4,C118)</f>
        <v>421.80595864740297</v>
      </c>
      <c r="K118" s="2">
        <f>TREND(Calibration!$A$2:$A$4,Calibration!$C$2:$C$4,E118)</f>
        <v>614.42420118233485</v>
      </c>
      <c r="L118" s="2">
        <f>TREND(Calibration!$A$2:$A$4,Calibration!$D$2:$D$4,G118)</f>
        <v>610.7871411926177</v>
      </c>
    </row>
    <row r="119" spans="1:12" x14ac:dyDescent="0.25">
      <c r="A119">
        <v>585105</v>
      </c>
      <c r="B119">
        <v>14.199000359999999</v>
      </c>
      <c r="C119">
        <v>0.60860002000000002</v>
      </c>
      <c r="D119">
        <v>464.49798584000001</v>
      </c>
      <c r="E119">
        <v>1.5865999500000001</v>
      </c>
      <c r="F119">
        <v>9.9000003020963209E+37</v>
      </c>
      <c r="G119">
        <v>1.58560002</v>
      </c>
      <c r="H119">
        <v>1002.28198242</v>
      </c>
      <c r="J119" s="2">
        <f>TREND(Calibration!$A$2:$A$4,Calibration!$B$2:$B$4,C119)</f>
        <v>420.43646535990484</v>
      </c>
      <c r="K119" s="2">
        <f>TREND(Calibration!$A$2:$A$4,Calibration!$C$2:$C$4,E119)</f>
        <v>620.93655718923696</v>
      </c>
      <c r="L119" s="2">
        <f>TREND(Calibration!$A$2:$A$4,Calibration!$D$2:$D$4,G119)</f>
        <v>612.59554893322934</v>
      </c>
    </row>
    <row r="120" spans="1:12" x14ac:dyDescent="0.25">
      <c r="A120">
        <v>590105</v>
      </c>
      <c r="B120">
        <v>14.27000046</v>
      </c>
      <c r="C120">
        <v>0.60270000000000001</v>
      </c>
      <c r="D120">
        <v>818.96697998000002</v>
      </c>
      <c r="E120">
        <v>1.58070004</v>
      </c>
      <c r="F120">
        <v>1215.88793945</v>
      </c>
      <c r="G120">
        <v>1.5850000399999999</v>
      </c>
      <c r="H120">
        <v>1368.5279541</v>
      </c>
      <c r="J120" s="2">
        <f>TREND(Calibration!$A$2:$A$4,Calibration!$B$2:$B$4,C120)</f>
        <v>416.76373760589252</v>
      </c>
      <c r="K120" s="2">
        <f>TREND(Calibration!$A$2:$A$4,Calibration!$C$2:$C$4,E120)</f>
        <v>618.5648020709383</v>
      </c>
      <c r="L120" s="2">
        <f>TREND(Calibration!$A$2:$A$4,Calibration!$D$2:$D$4,G120)</f>
        <v>612.34895721859789</v>
      </c>
    </row>
    <row r="121" spans="1:12" x14ac:dyDescent="0.25">
      <c r="A121">
        <v>595105</v>
      </c>
      <c r="B121">
        <v>14.25399971</v>
      </c>
      <c r="C121">
        <v>0.60750002000000003</v>
      </c>
      <c r="D121">
        <v>824.45098876999998</v>
      </c>
      <c r="E121">
        <v>1.5666999800000001</v>
      </c>
      <c r="F121">
        <v>9.9000003020963209E+37</v>
      </c>
      <c r="G121">
        <v>1.61580002</v>
      </c>
      <c r="H121">
        <v>1189.38793945</v>
      </c>
      <c r="J121" s="2">
        <f>TREND(Calibration!$A$2:$A$4,Calibration!$B$2:$B$4,C121)</f>
        <v>419.75172182862639</v>
      </c>
      <c r="K121" s="2">
        <f>TREND(Calibration!$A$2:$A$4,Calibration!$C$2:$C$4,E121)</f>
        <v>612.93679859944677</v>
      </c>
      <c r="L121" s="2">
        <f>TREND(Calibration!$A$2:$A$4,Calibration!$D$2:$D$4,G121)</f>
        <v>625.00774564289645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14.15600014</v>
      </c>
      <c r="C2">
        <v>0.60320001999999995</v>
      </c>
      <c r="D2">
        <v>1024.43200684</v>
      </c>
      <c r="E2">
        <v>1.52719998</v>
      </c>
      <c r="F2">
        <v>893.36401366999996</v>
      </c>
      <c r="G2">
        <v>1.6335999999999999</v>
      </c>
      <c r="H2">
        <v>1335.5469970700001</v>
      </c>
      <c r="J2" s="2">
        <f>TREND(Calibration!$A$2:$A$4,Calibration!$B$2:$B$4,C2)</f>
        <v>417.07499711544688</v>
      </c>
      <c r="K2" s="2">
        <f>TREND(Calibration!$A$2:$A$4,Calibration!$C$2:$C$4,E2)</f>
        <v>597.05785685748867</v>
      </c>
      <c r="L2" s="2">
        <f>TREND(Calibration!$A$2:$A$4,Calibration!$D$2:$D$4,G2)</f>
        <v>632.32353548356343</v>
      </c>
      <c r="N2" s="2">
        <f>AVERAGE(J2:J121)</f>
        <v>417.25499362440809</v>
      </c>
    </row>
    <row r="3" spans="1:14" x14ac:dyDescent="0.25">
      <c r="A3">
        <v>5076</v>
      </c>
      <c r="B3">
        <v>14.039999959999999</v>
      </c>
      <c r="C3">
        <v>0.60320001999999995</v>
      </c>
      <c r="D3">
        <v>1174.48400879</v>
      </c>
      <c r="E3">
        <v>1.54830003</v>
      </c>
      <c r="F3">
        <v>517.24499512</v>
      </c>
      <c r="G3">
        <v>1.6444000000000001</v>
      </c>
      <c r="H3">
        <v>9.9000003020963209E+37</v>
      </c>
      <c r="J3" s="2">
        <f>TREND(Calibration!$A$2:$A$4,Calibration!$B$2:$B$4,C3)</f>
        <v>417.07499711544688</v>
      </c>
      <c r="K3" s="2">
        <f>TREND(Calibration!$A$2:$A$4,Calibration!$C$2:$C$4,E3)</f>
        <v>605.54004583729636</v>
      </c>
      <c r="L3" s="2">
        <f>TREND(Calibration!$A$2:$A$4,Calibration!$D$2:$D$4,G3)</f>
        <v>636.76233430688819</v>
      </c>
    </row>
    <row r="4" spans="1:14" x14ac:dyDescent="0.25">
      <c r="A4">
        <v>10074</v>
      </c>
      <c r="B4">
        <v>13.949000359999999</v>
      </c>
      <c r="C4">
        <v>0.60430002000000005</v>
      </c>
      <c r="D4">
        <v>640.75097656000003</v>
      </c>
      <c r="E4">
        <v>1.4823999400000001</v>
      </c>
      <c r="F4">
        <v>604.83801270000004</v>
      </c>
      <c r="G4">
        <v>1.6411999500000001</v>
      </c>
      <c r="H4">
        <v>9.9000003020963209E+37</v>
      </c>
      <c r="J4" s="2">
        <f>TREND(Calibration!$A$2:$A$4,Calibration!$B$2:$B$4,C4)</f>
        <v>417.75974064672545</v>
      </c>
      <c r="K4" s="2">
        <f>TREND(Calibration!$A$2:$A$4,Calibration!$C$2:$C$4,E4)</f>
        <v>579.04830685249146</v>
      </c>
      <c r="L4" s="2">
        <f>TREND(Calibration!$A$2:$A$4,Calibration!$D$2:$D$4,G4)</f>
        <v>635.44711410553816</v>
      </c>
    </row>
    <row r="5" spans="1:14" x14ac:dyDescent="0.25">
      <c r="A5">
        <v>15074</v>
      </c>
      <c r="B5">
        <v>13.8579998</v>
      </c>
      <c r="C5">
        <v>0.6038</v>
      </c>
      <c r="D5">
        <v>624.42700194999998</v>
      </c>
      <c r="E5">
        <v>2.4231998899999998</v>
      </c>
      <c r="F5">
        <v>1110.0329589800001</v>
      </c>
      <c r="G5">
        <v>1.6617000099999999</v>
      </c>
      <c r="H5">
        <v>9.9000003020963209E+37</v>
      </c>
      <c r="J5" s="2">
        <f>TREND(Calibration!$A$2:$A$4,Calibration!$B$2:$B$4,C5)</f>
        <v>417.44848113717097</v>
      </c>
      <c r="K5" s="2">
        <f>TREND(Calibration!$A$2:$A$4,Calibration!$C$2:$C$4,E5)</f>
        <v>957.2484991787461</v>
      </c>
      <c r="L5" s="2">
        <f>TREND(Calibration!$A$2:$A$4,Calibration!$D$2:$D$4,G5)</f>
        <v>643.87263653202751</v>
      </c>
    </row>
    <row r="6" spans="1:14" x14ac:dyDescent="0.25">
      <c r="A6">
        <v>20075</v>
      </c>
      <c r="B6">
        <v>13.838999749999999</v>
      </c>
      <c r="C6">
        <v>0.60540002999999998</v>
      </c>
      <c r="D6">
        <v>659.50299071999996</v>
      </c>
      <c r="E6">
        <v>1.5369999400000001</v>
      </c>
      <c r="F6">
        <v>1131.4100341799999</v>
      </c>
      <c r="G6">
        <v>1.6454999400000001</v>
      </c>
      <c r="H6">
        <v>9.9000003020963209E+37</v>
      </c>
      <c r="J6" s="2">
        <f>TREND(Calibration!$A$2:$A$4,Calibration!$B$2:$B$4,C6)</f>
        <v>418.44449040294501</v>
      </c>
      <c r="K6" s="2">
        <f>TREND(Calibration!$A$2:$A$4,Calibration!$C$2:$C$4,E6)</f>
        <v>600.99742632365371</v>
      </c>
      <c r="L6" s="2">
        <f>TREND(Calibration!$A$2:$A$4,Calibration!$D$2:$D$4,G6)</f>
        <v>637.21440952704813</v>
      </c>
    </row>
    <row r="7" spans="1:14" x14ac:dyDescent="0.25">
      <c r="A7">
        <v>25075</v>
      </c>
      <c r="B7">
        <v>13.980999949999999</v>
      </c>
      <c r="C7">
        <v>0.60320001999999995</v>
      </c>
      <c r="D7">
        <v>690.85400390999996</v>
      </c>
      <c r="E7">
        <v>1.3797999599999999</v>
      </c>
      <c r="F7">
        <v>1314.50097656</v>
      </c>
      <c r="G7">
        <v>1.63469994</v>
      </c>
      <c r="H7">
        <v>9.9000003020963209E+37</v>
      </c>
      <c r="J7" s="2">
        <f>TREND(Calibration!$A$2:$A$4,Calibration!$B$2:$B$4,C7)</f>
        <v>417.07499711544688</v>
      </c>
      <c r="K7" s="2">
        <f>TREND(Calibration!$A$2:$A$4,Calibration!$C$2:$C$4,E7)</f>
        <v>537.80326621588222</v>
      </c>
      <c r="L7" s="2">
        <f>TREND(Calibration!$A$2:$A$4,Calibration!$D$2:$D$4,G7)</f>
        <v>632.77561070372337</v>
      </c>
    </row>
    <row r="8" spans="1:14" x14ac:dyDescent="0.25">
      <c r="A8">
        <v>30077</v>
      </c>
      <c r="B8">
        <v>14.14299965</v>
      </c>
      <c r="C8">
        <v>0.59240000999999998</v>
      </c>
      <c r="D8">
        <v>863.07598876999998</v>
      </c>
      <c r="E8">
        <v>1.3987000000000001</v>
      </c>
      <c r="F8">
        <v>1008.38299561</v>
      </c>
      <c r="G8">
        <v>1.6460000299999999</v>
      </c>
      <c r="H8">
        <v>9.9000003020963209E+37</v>
      </c>
      <c r="J8" s="2">
        <f>TREND(Calibration!$A$2:$A$4,Calibration!$B$2:$B$4,C8)</f>
        <v>410.35205440158995</v>
      </c>
      <c r="K8" s="2">
        <f>TREND(Calibration!$A$2:$A$4,Calibration!$C$2:$C$4,E8)</f>
        <v>545.40105442045638</v>
      </c>
      <c r="L8" s="2">
        <f>TREND(Calibration!$A$2:$A$4,Calibration!$D$2:$D$4,G8)</f>
        <v>637.41994646256262</v>
      </c>
    </row>
    <row r="9" spans="1:14" x14ac:dyDescent="0.25">
      <c r="A9">
        <v>35077</v>
      </c>
      <c r="B9">
        <v>14.33199978</v>
      </c>
      <c r="C9">
        <v>0.59729999</v>
      </c>
      <c r="D9">
        <v>628.31298828000001</v>
      </c>
      <c r="E9">
        <v>1.43490005</v>
      </c>
      <c r="F9">
        <v>1246.4029541</v>
      </c>
      <c r="G9">
        <v>1.6433000600000001</v>
      </c>
      <c r="H9">
        <v>1302.6750488299999</v>
      </c>
      <c r="J9" s="2">
        <f>TREND(Calibration!$A$2:$A$4,Calibration!$B$2:$B$4,C9)</f>
        <v>413.40226313649345</v>
      </c>
      <c r="K9" s="2">
        <f>TREND(Calibration!$A$2:$A$4,Calibration!$C$2:$C$4,E9)</f>
        <v>559.95342112946821</v>
      </c>
      <c r="L9" s="2">
        <f>TREND(Calibration!$A$2:$A$4,Calibration!$D$2:$D$4,G9)</f>
        <v>636.31025908672814</v>
      </c>
    </row>
    <row r="10" spans="1:14" x14ac:dyDescent="0.25">
      <c r="A10">
        <v>40076</v>
      </c>
      <c r="B10">
        <v>14.36100006</v>
      </c>
      <c r="C10">
        <v>0.59890001999999998</v>
      </c>
      <c r="D10">
        <v>966.14300536999997</v>
      </c>
      <c r="E10">
        <v>1.38789999</v>
      </c>
      <c r="F10">
        <v>987.61297606999995</v>
      </c>
      <c r="G10">
        <v>1.6497999400000001</v>
      </c>
      <c r="H10">
        <v>1308.84997559</v>
      </c>
      <c r="J10" s="2">
        <f>TREND(Calibration!$A$2:$A$4,Calibration!$B$2:$B$4,C10)</f>
        <v>414.39827240226748</v>
      </c>
      <c r="K10" s="2">
        <f>TREND(Calibration!$A$2:$A$4,Calibration!$C$2:$C$4,E10)</f>
        <v>541.05946632925213</v>
      </c>
      <c r="L10" s="2">
        <f>TREND(Calibration!$A$2:$A$4,Calibration!$D$2:$D$4,G10)</f>
        <v>638.98170905855704</v>
      </c>
    </row>
    <row r="11" spans="1:14" x14ac:dyDescent="0.25">
      <c r="A11">
        <v>45078</v>
      </c>
      <c r="B11">
        <v>14.24400043</v>
      </c>
      <c r="C11">
        <v>0.59509999000000002</v>
      </c>
      <c r="D11">
        <v>1340.6479492200001</v>
      </c>
      <c r="E11">
        <v>1.3797999599999999</v>
      </c>
      <c r="F11">
        <v>312.39801025000003</v>
      </c>
      <c r="G11">
        <v>1.6504000400000001</v>
      </c>
      <c r="H11">
        <v>9.9000003020963209E+37</v>
      </c>
      <c r="J11" s="2">
        <f>TREND(Calibration!$A$2:$A$4,Calibration!$B$2:$B$4,C11)</f>
        <v>412.03277607393653</v>
      </c>
      <c r="K11" s="2">
        <f>TREND(Calibration!$A$2:$A$4,Calibration!$C$2:$C$4,E11)</f>
        <v>537.80326621588222</v>
      </c>
      <c r="L11" s="2">
        <f>TREND(Calibration!$A$2:$A$4,Calibration!$D$2:$D$4,G11)</f>
        <v>639.22835009317532</v>
      </c>
    </row>
    <row r="12" spans="1:14" x14ac:dyDescent="0.25">
      <c r="A12">
        <v>50077</v>
      </c>
      <c r="B12">
        <v>14.147000309999999</v>
      </c>
      <c r="C12">
        <v>0.59619999000000001</v>
      </c>
      <c r="D12">
        <v>694.92199706999997</v>
      </c>
      <c r="E12">
        <v>1.37010002</v>
      </c>
      <c r="F12">
        <v>602.23199463000003</v>
      </c>
      <c r="G12">
        <v>1.6454999400000001</v>
      </c>
      <c r="H12">
        <v>9.9000003020963209E+37</v>
      </c>
      <c r="J12" s="2">
        <f>TREND(Calibration!$A$2:$A$4,Calibration!$B$2:$B$4,C12)</f>
        <v>412.71751960521499</v>
      </c>
      <c r="K12" s="2">
        <f>TREND(Calibration!$A$2:$A$4,Calibration!$C$2:$C$4,E12)</f>
        <v>533.903904642199</v>
      </c>
      <c r="L12" s="2">
        <f>TREND(Calibration!$A$2:$A$4,Calibration!$D$2:$D$4,G12)</f>
        <v>637.21440952704813</v>
      </c>
    </row>
    <row r="13" spans="1:14" x14ac:dyDescent="0.25">
      <c r="A13">
        <v>55079</v>
      </c>
      <c r="B13">
        <v>14.053999900000001</v>
      </c>
      <c r="C13">
        <v>0.60110003000000001</v>
      </c>
      <c r="D13">
        <v>581.23999022999999</v>
      </c>
      <c r="E13">
        <v>1.3403999799999999</v>
      </c>
      <c r="F13">
        <v>915.07000731999995</v>
      </c>
      <c r="G13">
        <v>1.63740003</v>
      </c>
      <c r="H13">
        <v>1244.5949707</v>
      </c>
      <c r="J13" s="2">
        <f>TREND(Calibration!$A$2:$A$4,Calibration!$B$2:$B$4,C13)</f>
        <v>415.76776568976561</v>
      </c>
      <c r="K13" s="2">
        <f>TREND(Calibration!$A$2:$A$4,Calibration!$C$2:$C$4,E13)</f>
        <v>521.96453236640593</v>
      </c>
      <c r="L13" s="2">
        <f>TREND(Calibration!$A$2:$A$4,Calibration!$D$2:$D$4,G13)</f>
        <v>633.8853473995448</v>
      </c>
    </row>
    <row r="14" spans="1:14" x14ac:dyDescent="0.25">
      <c r="A14">
        <v>60078</v>
      </c>
      <c r="B14">
        <v>13.8920002</v>
      </c>
      <c r="C14">
        <v>0.60750002000000003</v>
      </c>
      <c r="D14">
        <v>1345.3730468700001</v>
      </c>
      <c r="E14">
        <v>1.3495999599999999</v>
      </c>
      <c r="F14">
        <v>414.16900635000002</v>
      </c>
      <c r="G14">
        <v>1.63789999</v>
      </c>
      <c r="H14">
        <v>9.9000003020963209E+37</v>
      </c>
      <c r="J14" s="2">
        <f>TREND(Calibration!$A$2:$A$4,Calibration!$B$2:$B$4,C14)</f>
        <v>419.75172182862639</v>
      </c>
      <c r="K14" s="2">
        <f>TREND(Calibration!$A$2:$A$4,Calibration!$C$2:$C$4,E14)</f>
        <v>525.66291075747381</v>
      </c>
      <c r="L14" s="2">
        <f>TREND(Calibration!$A$2:$A$4,Calibration!$D$2:$D$4,G14)</f>
        <v>634.0908309050734</v>
      </c>
    </row>
    <row r="15" spans="1:14" x14ac:dyDescent="0.25">
      <c r="A15">
        <v>65079</v>
      </c>
      <c r="B15">
        <v>13.80000019</v>
      </c>
      <c r="C15">
        <v>0.60699999000000004</v>
      </c>
      <c r="D15">
        <v>751.47198486000002</v>
      </c>
      <c r="E15">
        <v>1.32149994</v>
      </c>
      <c r="F15">
        <v>583.15502930000002</v>
      </c>
      <c r="G15">
        <v>1.64279997</v>
      </c>
      <c r="H15">
        <v>9.9000003020963209E+37</v>
      </c>
      <c r="J15" s="2">
        <f>TREND(Calibration!$A$2:$A$4,Calibration!$B$2:$B$4,C15)</f>
        <v>419.44045609413075</v>
      </c>
      <c r="K15" s="2">
        <f>TREND(Calibration!$A$2:$A$4,Calibration!$C$2:$C$4,E15)</f>
        <v>514.36674416183189</v>
      </c>
      <c r="L15" s="2">
        <f>TREND(Calibration!$A$2:$A$4,Calibration!$D$2:$D$4,G15)</f>
        <v>636.10472215121365</v>
      </c>
    </row>
    <row r="16" spans="1:14" x14ac:dyDescent="0.25">
      <c r="A16">
        <v>70080</v>
      </c>
      <c r="B16">
        <v>13.897000309999999</v>
      </c>
      <c r="C16">
        <v>0.61619997000000004</v>
      </c>
      <c r="D16">
        <v>429.59500121999997</v>
      </c>
      <c r="E16">
        <v>1.329</v>
      </c>
      <c r="F16">
        <v>1053.22302246</v>
      </c>
      <c r="G16">
        <v>1.6390000600000001</v>
      </c>
      <c r="H16">
        <v>1315.13098145</v>
      </c>
      <c r="J16" s="2">
        <f>TREND(Calibration!$A$2:$A$4,Calibration!$B$2:$B$4,C16)</f>
        <v>425.16738954221364</v>
      </c>
      <c r="K16" s="2">
        <f>TREND(Calibration!$A$2:$A$4,Calibration!$C$2:$C$4,E16)</f>
        <v>517.38175722008987</v>
      </c>
      <c r="L16" s="2">
        <f>TREND(Calibration!$A$2:$A$4,Calibration!$D$2:$D$4,G16)</f>
        <v>634.54295955521923</v>
      </c>
    </row>
    <row r="17" spans="1:12" x14ac:dyDescent="0.25">
      <c r="A17">
        <v>75079</v>
      </c>
      <c r="B17">
        <v>13.963999749999999</v>
      </c>
      <c r="C17">
        <v>0.61780000000000002</v>
      </c>
      <c r="D17">
        <v>1111.00598145</v>
      </c>
      <c r="E17">
        <v>1.3398000000000001</v>
      </c>
      <c r="F17">
        <v>1013.52099609</v>
      </c>
      <c r="G17">
        <v>1.6390000600000001</v>
      </c>
      <c r="H17">
        <v>9.9000003020963209E+37</v>
      </c>
      <c r="J17" s="2">
        <f>TREND(Calibration!$A$2:$A$4,Calibration!$B$2:$B$4,C17)</f>
        <v>426.16339880798773</v>
      </c>
      <c r="K17" s="2">
        <f>TREND(Calibration!$A$2:$A$4,Calibration!$C$2:$C$4,E17)</f>
        <v>521.72334129130877</v>
      </c>
      <c r="L17" s="2">
        <f>TREND(Calibration!$A$2:$A$4,Calibration!$D$2:$D$4,G17)</f>
        <v>634.54295955521923</v>
      </c>
    </row>
    <row r="18" spans="1:12" x14ac:dyDescent="0.25">
      <c r="A18">
        <v>80081</v>
      </c>
      <c r="B18">
        <v>14.13700008</v>
      </c>
      <c r="C18">
        <v>0.61189996999999996</v>
      </c>
      <c r="D18">
        <v>951.64898682</v>
      </c>
      <c r="E18">
        <v>1.35549998</v>
      </c>
      <c r="F18">
        <v>847.77001953000001</v>
      </c>
      <c r="G18">
        <v>1.6400999999999999</v>
      </c>
      <c r="H18">
        <v>9.9000003020963209E+37</v>
      </c>
      <c r="J18" s="2">
        <f>TREND(Calibration!$A$2:$A$4,Calibration!$B$2:$B$4,C18)</f>
        <v>422.49066482903419</v>
      </c>
      <c r="K18" s="2">
        <f>TREND(Calibration!$A$2:$A$4,Calibration!$C$2:$C$4,E18)</f>
        <v>528.03471009561019</v>
      </c>
      <c r="L18" s="2">
        <f>TREND(Calibration!$A$2:$A$4,Calibration!$D$2:$D$4,G18)</f>
        <v>634.99503477537917</v>
      </c>
    </row>
    <row r="19" spans="1:12" x14ac:dyDescent="0.25">
      <c r="A19">
        <v>85080</v>
      </c>
      <c r="B19">
        <v>14.34000015</v>
      </c>
      <c r="C19">
        <v>0.61189996999999996</v>
      </c>
      <c r="D19">
        <v>443.29299927</v>
      </c>
      <c r="E19">
        <v>1.3511999800000001</v>
      </c>
      <c r="F19">
        <v>1317.44104004</v>
      </c>
      <c r="G19">
        <v>1.6357999999999999</v>
      </c>
      <c r="H19">
        <v>1273.4899902300001</v>
      </c>
      <c r="J19" s="2">
        <f>TREND(Calibration!$A$2:$A$4,Calibration!$B$2:$B$4,C19)</f>
        <v>422.49066482903419</v>
      </c>
      <c r="K19" s="2">
        <f>TREND(Calibration!$A$2:$A$4,Calibration!$C$2:$C$4,E19)</f>
        <v>526.30611643762495</v>
      </c>
      <c r="L19" s="2">
        <f>TREND(Calibration!$A$2:$A$4,Calibration!$D$2:$D$4,G19)</f>
        <v>633.22773524387026</v>
      </c>
    </row>
    <row r="20" spans="1:12" x14ac:dyDescent="0.25">
      <c r="A20">
        <v>90080</v>
      </c>
      <c r="B20">
        <v>14.397999759999999</v>
      </c>
      <c r="C20">
        <v>0.60809999999999997</v>
      </c>
      <c r="D20">
        <v>1260.4329834</v>
      </c>
      <c r="E20">
        <v>1.3316999700000001</v>
      </c>
      <c r="F20">
        <v>810.59197998000002</v>
      </c>
      <c r="G20">
        <v>1.63629997</v>
      </c>
      <c r="H20">
        <v>9.9000003020963209E+37</v>
      </c>
      <c r="J20" s="2">
        <f>TREND(Calibration!$A$2:$A$4,Calibration!$B$2:$B$4,C20)</f>
        <v>420.12520585035037</v>
      </c>
      <c r="K20" s="2">
        <f>TREND(Calibration!$A$2:$A$4,Calibration!$C$2:$C$4,E20)</f>
        <v>518.46714117793886</v>
      </c>
      <c r="L20" s="2">
        <f>TREND(Calibration!$A$2:$A$4,Calibration!$D$2:$D$4,G20)</f>
        <v>633.43322285939792</v>
      </c>
    </row>
    <row r="21" spans="1:12" x14ac:dyDescent="0.25">
      <c r="A21">
        <v>95089</v>
      </c>
      <c r="B21">
        <v>14.42399979</v>
      </c>
      <c r="C21">
        <v>0.60110003000000001</v>
      </c>
      <c r="D21">
        <v>651.76397704999999</v>
      </c>
      <c r="E21">
        <v>1.33389997</v>
      </c>
      <c r="F21">
        <v>801.32397461000005</v>
      </c>
      <c r="G21">
        <v>1.63310003</v>
      </c>
      <c r="H21">
        <v>9.9000003020963209E+37</v>
      </c>
      <c r="J21" s="2">
        <f>TREND(Calibration!$A$2:$A$4,Calibration!$B$2:$B$4,C21)</f>
        <v>415.76776568976561</v>
      </c>
      <c r="K21" s="2">
        <f>TREND(Calibration!$A$2:$A$4,Calibration!$C$2:$C$4,E21)</f>
        <v>519.35153793318716</v>
      </c>
      <c r="L21" s="2">
        <f>TREND(Calibration!$A$2:$A$4,Calibration!$D$2:$D$4,G21)</f>
        <v>632.11804786803589</v>
      </c>
    </row>
    <row r="22" spans="1:12" x14ac:dyDescent="0.25">
      <c r="A22">
        <v>100081</v>
      </c>
      <c r="B22">
        <v>14.321999549999999</v>
      </c>
      <c r="C22">
        <v>0.60000001999999997</v>
      </c>
      <c r="D22">
        <v>847.60797118999994</v>
      </c>
      <c r="E22">
        <v>1.36469996</v>
      </c>
      <c r="F22">
        <v>368.01199341</v>
      </c>
      <c r="G22">
        <v>1.64059997</v>
      </c>
      <c r="H22">
        <v>9.9000003020963209E+37</v>
      </c>
      <c r="J22" s="2">
        <f>TREND(Calibration!$A$2:$A$4,Calibration!$B$2:$B$4,C22)</f>
        <v>415.08301593354594</v>
      </c>
      <c r="K22" s="2">
        <f>TREND(Calibration!$A$2:$A$4,Calibration!$C$2:$C$4,E22)</f>
        <v>531.73308848667807</v>
      </c>
      <c r="L22" s="2">
        <f>TREND(Calibration!$A$2:$A$4,Calibration!$D$2:$D$4,G22)</f>
        <v>635.20052239090683</v>
      </c>
    </row>
    <row r="23" spans="1:12" x14ac:dyDescent="0.25">
      <c r="A23">
        <v>105085</v>
      </c>
      <c r="B23">
        <v>14.25199986</v>
      </c>
      <c r="C23">
        <v>0.60650002999999997</v>
      </c>
      <c r="D23">
        <v>787.78698729999996</v>
      </c>
      <c r="E23">
        <v>1.3830000200000001</v>
      </c>
      <c r="F23">
        <v>479.13699341</v>
      </c>
      <c r="G23">
        <v>1.6315000099999999</v>
      </c>
      <c r="H23">
        <v>9.9000003020963209E+37</v>
      </c>
      <c r="J23" s="2">
        <f>TREND(Calibration!$A$2:$A$4,Calibration!$B$2:$B$4,C23)</f>
        <v>419.12923393422346</v>
      </c>
      <c r="K23" s="2">
        <f>TREND(Calibration!$A$2:$A$4,Calibration!$C$2:$C$4,E23)</f>
        <v>539.08968561615495</v>
      </c>
      <c r="L23" s="2">
        <f>TREND(Calibration!$A$2:$A$4,Calibration!$D$2:$D$4,G23)</f>
        <v>631.46043982236029</v>
      </c>
    </row>
    <row r="24" spans="1:12" x14ac:dyDescent="0.25">
      <c r="A24">
        <v>110081</v>
      </c>
      <c r="B24">
        <v>14.15499973</v>
      </c>
      <c r="C24">
        <v>0.60159998999999997</v>
      </c>
      <c r="D24">
        <v>956.35498046999999</v>
      </c>
      <c r="E24">
        <v>1.37390006</v>
      </c>
      <c r="F24">
        <v>609.88598633000004</v>
      </c>
      <c r="G24">
        <v>1.6244000199999999</v>
      </c>
      <c r="H24">
        <v>9.9000003020963209E+37</v>
      </c>
      <c r="J24" s="2">
        <f>TREND(Calibration!$A$2:$A$4,Calibration!$B$2:$B$4,C24)</f>
        <v>416.07898784967284</v>
      </c>
      <c r="K24" s="2">
        <f>TREND(Calibration!$A$2:$A$4,Calibration!$C$2:$C$4,E24)</f>
        <v>535.43151511756889</v>
      </c>
      <c r="L24" s="2">
        <f>TREND(Calibration!$A$2:$A$4,Calibration!$D$2:$D$4,G24)</f>
        <v>628.54234470591427</v>
      </c>
    </row>
    <row r="25" spans="1:12" x14ac:dyDescent="0.25">
      <c r="A25">
        <v>115082</v>
      </c>
      <c r="B25">
        <v>14.114999770000001</v>
      </c>
      <c r="C25">
        <v>0.60000001999999997</v>
      </c>
      <c r="D25">
        <v>458.10000609999997</v>
      </c>
      <c r="E25">
        <v>1.4445999899999999</v>
      </c>
      <c r="F25">
        <v>1190.0720214800001</v>
      </c>
      <c r="G25">
        <v>1.6368999500000001</v>
      </c>
      <c r="H25">
        <v>1231.04504395</v>
      </c>
      <c r="J25" s="2">
        <f>TREND(Calibration!$A$2:$A$4,Calibration!$B$2:$B$4,C25)</f>
        <v>415.08301593354594</v>
      </c>
      <c r="K25" s="2">
        <f>TREND(Calibration!$A$2:$A$4,Calibration!$C$2:$C$4,E25)</f>
        <v>563.85278270315143</v>
      </c>
      <c r="L25" s="2">
        <f>TREND(Calibration!$A$2:$A$4,Calibration!$D$2:$D$4,G25)</f>
        <v>633.67981457402925</v>
      </c>
    </row>
    <row r="26" spans="1:12" x14ac:dyDescent="0.25">
      <c r="A26">
        <v>120082</v>
      </c>
      <c r="B26">
        <v>14.03800011</v>
      </c>
      <c r="C26">
        <v>0.59840000000000004</v>
      </c>
      <c r="D26">
        <v>1322.7199707</v>
      </c>
      <c r="E26">
        <v>1.4986000100000001</v>
      </c>
      <c r="F26">
        <v>494.29199218999997</v>
      </c>
      <c r="G26">
        <v>1.62820005</v>
      </c>
      <c r="H26">
        <v>9.9000003020963209E+37</v>
      </c>
      <c r="J26" s="2">
        <f>TREND(Calibration!$A$2:$A$4,Calibration!$B$2:$B$4,C26)</f>
        <v>414.08701289271312</v>
      </c>
      <c r="K26" s="2">
        <f>TREND(Calibration!$A$2:$A$4,Calibration!$C$2:$C$4,E26)</f>
        <v>585.56071109921663</v>
      </c>
      <c r="L26" s="2">
        <f>TREND(Calibration!$A$2:$A$4,Calibration!$D$2:$D$4,G26)</f>
        <v>630.10415662189564</v>
      </c>
    </row>
    <row r="27" spans="1:12" x14ac:dyDescent="0.25">
      <c r="A27">
        <v>125082</v>
      </c>
      <c r="B27">
        <v>14.07900047</v>
      </c>
      <c r="C27">
        <v>0.60110003000000001</v>
      </c>
      <c r="D27">
        <v>788.72100829999999</v>
      </c>
      <c r="E27">
        <v>1.60230005</v>
      </c>
      <c r="F27">
        <v>883.50701904000005</v>
      </c>
      <c r="G27">
        <v>1.6233999699999999</v>
      </c>
      <c r="H27">
        <v>9.9000003020963209E+37</v>
      </c>
      <c r="J27" s="2">
        <f>TREND(Calibration!$A$2:$A$4,Calibration!$B$2:$B$4,C27)</f>
        <v>415.76776568976561</v>
      </c>
      <c r="K27" s="2">
        <f>TREND(Calibration!$A$2:$A$4,Calibration!$C$2:$C$4,E27)</f>
        <v>627.24797423336133</v>
      </c>
      <c r="L27" s="2">
        <f>TREND(Calibration!$A$2:$A$4,Calibration!$D$2:$D$4,G27)</f>
        <v>628.13132426487118</v>
      </c>
    </row>
    <row r="28" spans="1:12" x14ac:dyDescent="0.25">
      <c r="A28">
        <v>130083</v>
      </c>
      <c r="B28">
        <v>14.09399986</v>
      </c>
      <c r="C28">
        <v>0.60110003000000001</v>
      </c>
      <c r="D28">
        <v>892.63500977000001</v>
      </c>
      <c r="E28">
        <v>1.4878</v>
      </c>
      <c r="F28">
        <v>788.15997314000003</v>
      </c>
      <c r="G28">
        <v>1.6266000300000001</v>
      </c>
      <c r="H28">
        <v>1169.6619873</v>
      </c>
      <c r="J28" s="2">
        <f>TREND(Calibration!$A$2:$A$4,Calibration!$B$2:$B$4,C28)</f>
        <v>415.76776568976561</v>
      </c>
      <c r="K28" s="2">
        <f>TREND(Calibration!$A$2:$A$4,Calibration!$C$2:$C$4,E28)</f>
        <v>581.21912300801239</v>
      </c>
      <c r="L28" s="2">
        <f>TREND(Calibration!$A$2:$A$4,Calibration!$D$2:$D$4,G28)</f>
        <v>629.44654857622015</v>
      </c>
    </row>
    <row r="29" spans="1:12" x14ac:dyDescent="0.25">
      <c r="A29">
        <v>135082</v>
      </c>
      <c r="B29">
        <v>14.166999819999999</v>
      </c>
      <c r="C29">
        <v>0.60540002999999998</v>
      </c>
      <c r="D29">
        <v>907.21899413999995</v>
      </c>
      <c r="E29">
        <v>1.4213999500000001</v>
      </c>
      <c r="F29">
        <v>809.28302001999998</v>
      </c>
      <c r="G29">
        <v>1.6288000300000001</v>
      </c>
      <c r="H29">
        <v>9.9000003020963209E+37</v>
      </c>
      <c r="J29" s="2">
        <f>TREND(Calibration!$A$2:$A$4,Calibration!$B$2:$B$4,C29)</f>
        <v>418.44449040294501</v>
      </c>
      <c r="K29" s="2">
        <f>TREND(Calibration!$A$2:$A$4,Calibration!$C$2:$C$4,E29)</f>
        <v>554.52640084059215</v>
      </c>
      <c r="L29" s="2">
        <f>TREND(Calibration!$A$2:$A$4,Calibration!$D$2:$D$4,G29)</f>
        <v>630.35074833652698</v>
      </c>
    </row>
    <row r="30" spans="1:12" x14ac:dyDescent="0.25">
      <c r="A30">
        <v>140082</v>
      </c>
      <c r="B30">
        <v>14.152000429999999</v>
      </c>
      <c r="C30">
        <v>0.60110003000000001</v>
      </c>
      <c r="D30">
        <v>9.9000003020963209E+37</v>
      </c>
      <c r="E30">
        <v>1.3921999899999999</v>
      </c>
      <c r="F30">
        <v>592.10302734000004</v>
      </c>
      <c r="G30">
        <v>1.6315000099999999</v>
      </c>
      <c r="H30">
        <v>9.9000003020963209E+37</v>
      </c>
      <c r="J30" s="2">
        <f>TREND(Calibration!$A$2:$A$4,Calibration!$B$2:$B$4,C30)</f>
        <v>415.76776568976561</v>
      </c>
      <c r="K30" s="2">
        <f>TREND(Calibration!$A$2:$A$4,Calibration!$C$2:$C$4,E30)</f>
        <v>542.78805998723749</v>
      </c>
      <c r="L30" s="2">
        <f>TREND(Calibration!$A$2:$A$4,Calibration!$D$2:$D$4,G30)</f>
        <v>631.46043982236029</v>
      </c>
    </row>
    <row r="31" spans="1:12" x14ac:dyDescent="0.25">
      <c r="A31">
        <v>145082</v>
      </c>
      <c r="B31">
        <v>14.15400028</v>
      </c>
      <c r="C31">
        <v>0.60110003000000001</v>
      </c>
      <c r="D31">
        <v>558.57098388999998</v>
      </c>
      <c r="E31">
        <v>1.40409994</v>
      </c>
      <c r="F31">
        <v>940.95300293000003</v>
      </c>
      <c r="G31">
        <v>1.63789999</v>
      </c>
      <c r="H31">
        <v>1148.2380371100001</v>
      </c>
      <c r="J31" s="2">
        <f>TREND(Calibration!$A$2:$A$4,Calibration!$B$2:$B$4,C31)</f>
        <v>415.76776568976561</v>
      </c>
      <c r="K31" s="2">
        <f>TREND(Calibration!$A$2:$A$4,Calibration!$C$2:$C$4,E31)</f>
        <v>547.57182233615436</v>
      </c>
      <c r="L31" s="2">
        <f>TREND(Calibration!$A$2:$A$4,Calibration!$D$2:$D$4,G31)</f>
        <v>634.0908309050734</v>
      </c>
    </row>
    <row r="32" spans="1:12" x14ac:dyDescent="0.25">
      <c r="A32">
        <v>150082</v>
      </c>
      <c r="B32">
        <v>14.06000042</v>
      </c>
      <c r="C32">
        <v>0.60540002999999998</v>
      </c>
      <c r="D32">
        <v>1055.60095215</v>
      </c>
      <c r="E32">
        <v>1.35440004</v>
      </c>
      <c r="F32">
        <v>734.15002441000001</v>
      </c>
      <c r="G32">
        <v>1.62820005</v>
      </c>
      <c r="H32">
        <v>9.9000003020963209E+37</v>
      </c>
      <c r="J32" s="2">
        <f>TREND(Calibration!$A$2:$A$4,Calibration!$B$2:$B$4,C32)</f>
        <v>418.44449040294501</v>
      </c>
      <c r="K32" s="2">
        <f>TREND(Calibration!$A$2:$A$4,Calibration!$C$2:$C$4,E32)</f>
        <v>527.59253583789757</v>
      </c>
      <c r="L32" s="2">
        <f>TREND(Calibration!$A$2:$A$4,Calibration!$D$2:$D$4,G32)</f>
        <v>630.10415662189564</v>
      </c>
    </row>
    <row r="33" spans="1:12" x14ac:dyDescent="0.25">
      <c r="A33">
        <v>155082</v>
      </c>
      <c r="B33">
        <v>14.01500034</v>
      </c>
      <c r="C33">
        <v>0.60000001999999997</v>
      </c>
      <c r="D33">
        <v>866.29901123000002</v>
      </c>
      <c r="E33">
        <v>1.3830000200000001</v>
      </c>
      <c r="F33">
        <v>1241.0460205100001</v>
      </c>
      <c r="G33">
        <v>1.62609994</v>
      </c>
      <c r="H33">
        <v>9.9000003020963209E+37</v>
      </c>
      <c r="J33" s="2">
        <f>TREND(Calibration!$A$2:$A$4,Calibration!$B$2:$B$4,C33)</f>
        <v>415.08301593354594</v>
      </c>
      <c r="K33" s="2">
        <f>TREND(Calibration!$A$2:$A$4,Calibration!$C$2:$C$4,E33)</f>
        <v>539.08968561615495</v>
      </c>
      <c r="L33" s="2">
        <f>TREND(Calibration!$A$2:$A$4,Calibration!$D$2:$D$4,G33)</f>
        <v>629.24101164070566</v>
      </c>
    </row>
    <row r="34" spans="1:12" x14ac:dyDescent="0.25">
      <c r="A34">
        <v>160082</v>
      </c>
      <c r="B34">
        <v>13.993000029999999</v>
      </c>
      <c r="C34">
        <v>0.59939998000000005</v>
      </c>
      <c r="D34">
        <v>815.82897949000005</v>
      </c>
      <c r="E34">
        <v>1.42460001</v>
      </c>
      <c r="F34">
        <v>9.9000003020963209E+37</v>
      </c>
      <c r="G34">
        <v>1.6309000300000001</v>
      </c>
      <c r="H34">
        <v>9.9000003020963209E+37</v>
      </c>
      <c r="J34" s="2">
        <f>TREND(Calibration!$A$2:$A$4,Calibration!$B$2:$B$4,C34)</f>
        <v>414.70949456217483</v>
      </c>
      <c r="K34" s="2">
        <f>TREND(Calibration!$A$2:$A$4,Calibration!$C$2:$C$4,E34)</f>
        <v>555.81282024086477</v>
      </c>
      <c r="L34" s="2">
        <f>TREND(Calibration!$A$2:$A$4,Calibration!$D$2:$D$4,G34)</f>
        <v>631.21384810772906</v>
      </c>
    </row>
    <row r="35" spans="1:12" x14ac:dyDescent="0.25">
      <c r="A35">
        <v>165083</v>
      </c>
      <c r="B35">
        <v>13.993000029999999</v>
      </c>
      <c r="C35">
        <v>0.59840000000000004</v>
      </c>
      <c r="D35">
        <v>787.79302978999999</v>
      </c>
      <c r="E35">
        <v>1.40900004</v>
      </c>
      <c r="F35">
        <v>9.9000003020963209E+37</v>
      </c>
      <c r="G35">
        <v>1.6293</v>
      </c>
      <c r="H35">
        <v>9.9000003020963209E+37</v>
      </c>
      <c r="J35" s="2">
        <f>TREND(Calibration!$A$2:$A$4,Calibration!$B$2:$B$4,C35)</f>
        <v>414.08701289271312</v>
      </c>
      <c r="K35" s="2">
        <f>TREND(Calibration!$A$2:$A$4,Calibration!$C$2:$C$4,E35)</f>
        <v>549.54165530905982</v>
      </c>
      <c r="L35" s="2">
        <f>TREND(Calibration!$A$2:$A$4,Calibration!$D$2:$D$4,G35)</f>
        <v>630.55623595205452</v>
      </c>
    </row>
    <row r="36" spans="1:12" x14ac:dyDescent="0.25">
      <c r="A36">
        <v>170084</v>
      </c>
      <c r="B36">
        <v>14.0340004</v>
      </c>
      <c r="C36">
        <v>0.59350002000000002</v>
      </c>
      <c r="D36">
        <v>653.91998291000004</v>
      </c>
      <c r="E36">
        <v>1.40840006</v>
      </c>
      <c r="F36">
        <v>9.9000003020963209E+37</v>
      </c>
      <c r="G36">
        <v>1.5964000199999999</v>
      </c>
      <c r="H36">
        <v>9.9000003020963209E+37</v>
      </c>
      <c r="J36" s="2">
        <f>TREND(Calibration!$A$2:$A$4,Calibration!$B$2:$B$4,C36)</f>
        <v>411.03680415780963</v>
      </c>
      <c r="K36" s="2">
        <f>TREND(Calibration!$A$2:$A$4,Calibration!$C$2:$C$4,E36)</f>
        <v>549.30046423396254</v>
      </c>
      <c r="L36" s="2">
        <f>TREND(Calibration!$A$2:$A$4,Calibration!$D$2:$D$4,G36)</f>
        <v>617.03434775655398</v>
      </c>
    </row>
    <row r="37" spans="1:12" x14ac:dyDescent="0.25">
      <c r="A37">
        <v>175084</v>
      </c>
      <c r="B37">
        <v>14.170000079999999</v>
      </c>
      <c r="C37">
        <v>0.59939998000000005</v>
      </c>
      <c r="D37">
        <v>389.84399414000001</v>
      </c>
      <c r="E37">
        <v>1.4462000100000001</v>
      </c>
      <c r="F37">
        <v>9.9000003020963209E+37</v>
      </c>
      <c r="G37">
        <v>1.61530006</v>
      </c>
      <c r="H37">
        <v>1250.7850341799999</v>
      </c>
      <c r="J37" s="2">
        <f>TREND(Calibration!$A$2:$A$4,Calibration!$B$2:$B$4,C37)</f>
        <v>414.70949456217483</v>
      </c>
      <c r="K37" s="2">
        <f>TREND(Calibration!$A$2:$A$4,Calibration!$C$2:$C$4,E37)</f>
        <v>564.49598838330257</v>
      </c>
      <c r="L37" s="2">
        <f>TREND(Calibration!$A$2:$A$4,Calibration!$D$2:$D$4,G37)</f>
        <v>624.80226213736785</v>
      </c>
    </row>
    <row r="38" spans="1:12" x14ac:dyDescent="0.25">
      <c r="A38">
        <v>180084</v>
      </c>
      <c r="B38">
        <v>14.21899986</v>
      </c>
      <c r="C38">
        <v>0.59570003000000005</v>
      </c>
      <c r="D38">
        <v>1102.8859863299999</v>
      </c>
      <c r="E38">
        <v>1.50349998</v>
      </c>
      <c r="F38">
        <v>1361.4620361299999</v>
      </c>
      <c r="G38">
        <v>1.6093000200000001</v>
      </c>
      <c r="H38">
        <v>9.9000003020963209E+37</v>
      </c>
      <c r="J38" s="2">
        <f>TREND(Calibration!$A$2:$A$4,Calibration!$B$2:$B$4,C38)</f>
        <v>412.40629744530776</v>
      </c>
      <c r="K38" s="2">
        <f>TREND(Calibration!$A$2:$A$4,Calibration!$C$2:$C$4,E38)</f>
        <v>587.53049181231381</v>
      </c>
      <c r="L38" s="2">
        <f>TREND(Calibration!$A$2:$A$4,Calibration!$D$2:$D$4,G38)</f>
        <v>622.33624635108072</v>
      </c>
    </row>
    <row r="39" spans="1:12" x14ac:dyDescent="0.25">
      <c r="A39">
        <v>185084</v>
      </c>
      <c r="B39">
        <v>14.18500042</v>
      </c>
      <c r="C39">
        <v>0.59670000999999995</v>
      </c>
      <c r="D39">
        <v>613.31500243999994</v>
      </c>
      <c r="E39">
        <v>1.43219995</v>
      </c>
      <c r="F39">
        <v>1105.7120361299999</v>
      </c>
      <c r="G39">
        <v>1.5942000199999999</v>
      </c>
      <c r="H39">
        <v>9.9000003020963209E+37</v>
      </c>
      <c r="J39" s="2">
        <f>TREND(Calibration!$A$2:$A$4,Calibration!$B$2:$B$4,C39)</f>
        <v>413.02877911476935</v>
      </c>
      <c r="K39" s="2">
        <f>TREND(Calibration!$A$2:$A$4,Calibration!$C$2:$C$4,E39)</f>
        <v>558.86798491181094</v>
      </c>
      <c r="L39" s="2">
        <f>TREND(Calibration!$A$2:$A$4,Calibration!$D$2:$D$4,G39)</f>
        <v>616.13014799624705</v>
      </c>
    </row>
    <row r="40" spans="1:12" x14ac:dyDescent="0.25">
      <c r="A40">
        <v>190084</v>
      </c>
      <c r="B40">
        <v>14.15499973</v>
      </c>
      <c r="C40">
        <v>0.59780001999999999</v>
      </c>
      <c r="D40">
        <v>557.25097656000003</v>
      </c>
      <c r="E40">
        <v>1.4716000600000001</v>
      </c>
      <c r="F40">
        <v>910.97302246000004</v>
      </c>
      <c r="G40">
        <v>1.58449996</v>
      </c>
      <c r="H40">
        <v>9.9000003020963209E+37</v>
      </c>
      <c r="J40" s="2">
        <f>TREND(Calibration!$A$2:$A$4,Calibration!$B$2:$B$4,C40)</f>
        <v>413.71352887098902</v>
      </c>
      <c r="K40" s="2">
        <f>TREND(Calibration!$A$2:$A$4,Calibration!$C$2:$C$4,E40)</f>
        <v>574.70677102109551</v>
      </c>
      <c r="L40" s="2">
        <f>TREND(Calibration!$A$2:$A$4,Calibration!$D$2:$D$4,G40)</f>
        <v>612.14342439308246</v>
      </c>
    </row>
    <row r="41" spans="1:12" x14ac:dyDescent="0.25">
      <c r="A41">
        <v>195083</v>
      </c>
      <c r="B41">
        <v>14.03100014</v>
      </c>
      <c r="C41">
        <v>0.59670000999999995</v>
      </c>
      <c r="D41">
        <v>614.80798340000001</v>
      </c>
      <c r="E41">
        <v>1.4543000500000001</v>
      </c>
      <c r="F41">
        <v>751.44702147999999</v>
      </c>
      <c r="G41">
        <v>1.5887999500000001</v>
      </c>
      <c r="H41">
        <v>9.9000003020963209E+37</v>
      </c>
      <c r="J41" s="2">
        <f>TREND(Calibration!$A$2:$A$4,Calibration!$B$2:$B$4,C41)</f>
        <v>413.02877911476935</v>
      </c>
      <c r="K41" s="2">
        <f>TREND(Calibration!$A$2:$A$4,Calibration!$C$2:$C$4,E41)</f>
        <v>567.75219251665783</v>
      </c>
      <c r="L41" s="2">
        <f>TREND(Calibration!$A$2:$A$4,Calibration!$D$2:$D$4,G41)</f>
        <v>613.91071981459243</v>
      </c>
    </row>
    <row r="42" spans="1:12" x14ac:dyDescent="0.25">
      <c r="A42">
        <v>200084</v>
      </c>
      <c r="B42">
        <v>13.993000029999999</v>
      </c>
      <c r="C42">
        <v>0.59780001999999999</v>
      </c>
      <c r="D42">
        <v>726.66601562000005</v>
      </c>
      <c r="E42">
        <v>1.3705999900000001</v>
      </c>
      <c r="F42">
        <v>595.89099121000004</v>
      </c>
      <c r="G42">
        <v>1.5822999499999999</v>
      </c>
      <c r="H42">
        <v>9.9000003020963209E+37</v>
      </c>
      <c r="J42" s="2">
        <f>TREND(Calibration!$A$2:$A$4,Calibration!$B$2:$B$4,C42)</f>
        <v>413.71352887098902</v>
      </c>
      <c r="K42" s="2">
        <f>TREND(Calibration!$A$2:$A$4,Calibration!$C$2:$C$4,E42)</f>
        <v>534.10489184479968</v>
      </c>
      <c r="L42" s="2">
        <f>TREND(Calibration!$A$2:$A$4,Calibration!$D$2:$D$4,G42)</f>
        <v>611.23922052277658</v>
      </c>
    </row>
    <row r="43" spans="1:12" x14ac:dyDescent="0.25">
      <c r="A43">
        <v>205084</v>
      </c>
      <c r="B43">
        <v>14</v>
      </c>
      <c r="C43">
        <v>0.59729999</v>
      </c>
      <c r="D43">
        <v>904.09497069999998</v>
      </c>
      <c r="E43">
        <v>1.35979998</v>
      </c>
      <c r="F43">
        <v>397.58300781000003</v>
      </c>
      <c r="G43">
        <v>1.5882999900000001</v>
      </c>
      <c r="H43">
        <v>9.9000003020963209E+37</v>
      </c>
      <c r="J43" s="2">
        <f>TREND(Calibration!$A$2:$A$4,Calibration!$B$2:$B$4,C43)</f>
        <v>413.40226313649345</v>
      </c>
      <c r="K43" s="2">
        <f>TREND(Calibration!$A$2:$A$4,Calibration!$C$2:$C$4,E43)</f>
        <v>529.76330375359555</v>
      </c>
      <c r="L43" s="2">
        <f>TREND(Calibration!$A$2:$A$4,Calibration!$D$2:$D$4,G43)</f>
        <v>613.70523630906382</v>
      </c>
    </row>
    <row r="44" spans="1:12" x14ac:dyDescent="0.25">
      <c r="A44">
        <v>210084</v>
      </c>
      <c r="B44">
        <v>14.005000109999999</v>
      </c>
      <c r="C44">
        <v>0.59840000000000004</v>
      </c>
      <c r="D44">
        <v>775.65502930000002</v>
      </c>
      <c r="E44">
        <v>1.41760004</v>
      </c>
      <c r="F44">
        <v>457.55599976000002</v>
      </c>
      <c r="G44">
        <v>1.5925999900000001</v>
      </c>
      <c r="H44">
        <v>9.9000003020963209E+37</v>
      </c>
      <c r="J44" s="2">
        <f>TREND(Calibration!$A$2:$A$4,Calibration!$B$2:$B$4,C44)</f>
        <v>414.08701289271312</v>
      </c>
      <c r="K44" s="2">
        <f>TREND(Calibration!$A$2:$A$4,Calibration!$C$2:$C$4,E44)</f>
        <v>552.99884262503042</v>
      </c>
      <c r="L44" s="2">
        <f>TREND(Calibration!$A$2:$A$4,Calibration!$D$2:$D$4,G44)</f>
        <v>615.47253584057262</v>
      </c>
    </row>
    <row r="45" spans="1:12" x14ac:dyDescent="0.25">
      <c r="A45">
        <v>215084</v>
      </c>
      <c r="B45">
        <v>14.15600014</v>
      </c>
      <c r="C45">
        <v>0.60000001999999997</v>
      </c>
      <c r="D45">
        <v>974.47100829999999</v>
      </c>
      <c r="E45">
        <v>1.5440000300000001</v>
      </c>
      <c r="F45">
        <v>612.17797852000001</v>
      </c>
      <c r="G45">
        <v>1.5915000399999999</v>
      </c>
      <c r="H45">
        <v>9.9000003020963209E+37</v>
      </c>
      <c r="J45" s="2">
        <f>TREND(Calibration!$A$2:$A$4,Calibration!$B$2:$B$4,C45)</f>
        <v>415.08301593354594</v>
      </c>
      <c r="K45" s="2">
        <f>TREND(Calibration!$A$2:$A$4,Calibration!$C$2:$C$4,E45)</f>
        <v>603.811452179311</v>
      </c>
      <c r="L45" s="2">
        <f>TREND(Calibration!$A$2:$A$4,Calibration!$D$2:$D$4,G45)</f>
        <v>615.02045651041374</v>
      </c>
    </row>
    <row r="46" spans="1:12" x14ac:dyDescent="0.25">
      <c r="A46">
        <v>220084</v>
      </c>
      <c r="B46">
        <v>14.30200005</v>
      </c>
      <c r="C46">
        <v>0.60110003000000001</v>
      </c>
      <c r="D46">
        <v>1021.62200928</v>
      </c>
      <c r="E46">
        <v>1.5262000600000001</v>
      </c>
      <c r="F46">
        <v>597.59698486000002</v>
      </c>
      <c r="G46">
        <v>1.5811999999999999</v>
      </c>
      <c r="H46">
        <v>9.9000003020963209E+37</v>
      </c>
      <c r="J46" s="2">
        <f>TREND(Calibration!$A$2:$A$4,Calibration!$B$2:$B$4,C46)</f>
        <v>415.76776568976561</v>
      </c>
      <c r="K46" s="2">
        <f>TREND(Calibration!$A$2:$A$4,Calibration!$C$2:$C$4,E46)</f>
        <v>596.65589049225787</v>
      </c>
      <c r="L46" s="2">
        <f>TREND(Calibration!$A$2:$A$4,Calibration!$D$2:$D$4,G46)</f>
        <v>610.7871411926177</v>
      </c>
    </row>
    <row r="47" spans="1:12" x14ac:dyDescent="0.25">
      <c r="A47">
        <v>225084</v>
      </c>
      <c r="B47">
        <v>14.338999749999999</v>
      </c>
      <c r="C47">
        <v>0.60809999999999997</v>
      </c>
      <c r="D47">
        <v>1090.7449951200001</v>
      </c>
      <c r="E47">
        <v>1.36360002</v>
      </c>
      <c r="F47">
        <v>380.77801513999998</v>
      </c>
      <c r="G47">
        <v>1.5829000499999999</v>
      </c>
      <c r="H47">
        <v>1352.9489746100001</v>
      </c>
      <c r="J47" s="2">
        <f>TREND(Calibration!$A$2:$A$4,Calibration!$B$2:$B$4,C47)</f>
        <v>420.12520585035037</v>
      </c>
      <c r="K47" s="2">
        <f>TREND(Calibration!$A$2:$A$4,Calibration!$C$2:$C$4,E47)</f>
        <v>531.29091422896533</v>
      </c>
      <c r="L47" s="2">
        <f>TREND(Calibration!$A$2:$A$4,Calibration!$D$2:$D$4,G47)</f>
        <v>611.48586155739486</v>
      </c>
    </row>
    <row r="48" spans="1:12" x14ac:dyDescent="0.25">
      <c r="A48">
        <v>230084</v>
      </c>
      <c r="B48">
        <v>14.26599979</v>
      </c>
      <c r="C48">
        <v>0.61290001999999999</v>
      </c>
      <c r="D48">
        <v>1113.5670166</v>
      </c>
      <c r="E48">
        <v>1.4688999700000001</v>
      </c>
      <c r="F48">
        <v>578.59997558999999</v>
      </c>
      <c r="G48">
        <v>1.58449996</v>
      </c>
      <c r="H48">
        <v>9.9000003020963209E+37</v>
      </c>
      <c r="J48" s="2">
        <f>TREND(Calibration!$A$2:$A$4,Calibration!$B$2:$B$4,C48)</f>
        <v>423.11319007308424</v>
      </c>
      <c r="K48" s="2">
        <f>TREND(Calibration!$A$2:$A$4,Calibration!$C$2:$C$4,E48)</f>
        <v>573.62133882342357</v>
      </c>
      <c r="L48" s="2">
        <f>TREND(Calibration!$A$2:$A$4,Calibration!$D$2:$D$4,G48)</f>
        <v>612.14342439308246</v>
      </c>
    </row>
    <row r="49" spans="1:12" x14ac:dyDescent="0.25">
      <c r="A49">
        <v>235084</v>
      </c>
      <c r="B49">
        <v>14.19499969</v>
      </c>
      <c r="C49">
        <v>0.61240000000000006</v>
      </c>
      <c r="D49">
        <v>836.44500731999995</v>
      </c>
      <c r="E49">
        <v>1.4943000099999999</v>
      </c>
      <c r="F49">
        <v>635.45800781000003</v>
      </c>
      <c r="G49">
        <v>1.5893000399999999</v>
      </c>
      <c r="H49">
        <v>9.9000003020963209E+37</v>
      </c>
      <c r="J49" s="2">
        <f>TREND(Calibration!$A$2:$A$4,Calibration!$B$2:$B$4,C49)</f>
        <v>422.80193056352988</v>
      </c>
      <c r="K49" s="2">
        <f>TREND(Calibration!$A$2:$A$4,Calibration!$C$2:$C$4,E49)</f>
        <v>583.83211744123116</v>
      </c>
      <c r="L49" s="2">
        <f>TREND(Calibration!$A$2:$A$4,Calibration!$D$2:$D$4,G49)</f>
        <v>614.1162567501068</v>
      </c>
    </row>
    <row r="50" spans="1:12" x14ac:dyDescent="0.25">
      <c r="A50">
        <v>240084</v>
      </c>
      <c r="B50">
        <v>14.09899998</v>
      </c>
      <c r="C50">
        <v>0.61080003000000005</v>
      </c>
      <c r="D50">
        <v>1032.7530517600001</v>
      </c>
      <c r="E50">
        <v>1.46510005</v>
      </c>
      <c r="F50">
        <v>676.39898682</v>
      </c>
      <c r="G50">
        <v>1.5882999900000001</v>
      </c>
      <c r="H50">
        <v>1187.9399414100001</v>
      </c>
      <c r="J50" s="2">
        <f>TREND(Calibration!$A$2:$A$4,Calibration!$B$2:$B$4,C50)</f>
        <v>421.80595864740297</v>
      </c>
      <c r="K50" s="2">
        <f>TREND(Calibration!$A$2:$A$4,Calibration!$C$2:$C$4,E50)</f>
        <v>572.09377658787662</v>
      </c>
      <c r="L50" s="2">
        <f>TREND(Calibration!$A$2:$A$4,Calibration!$D$2:$D$4,G50)</f>
        <v>613.70523630906382</v>
      </c>
    </row>
    <row r="51" spans="1:12" x14ac:dyDescent="0.25">
      <c r="A51">
        <v>245087</v>
      </c>
      <c r="B51">
        <v>14.053000450000001</v>
      </c>
      <c r="C51">
        <v>0.61559998999999999</v>
      </c>
      <c r="D51">
        <v>926.98297118999994</v>
      </c>
      <c r="E51">
        <v>1.47969997</v>
      </c>
      <c r="F51">
        <v>655.90301513999998</v>
      </c>
      <c r="G51">
        <v>1.57529998</v>
      </c>
      <c r="H51">
        <v>1164.9699707</v>
      </c>
      <c r="J51" s="2">
        <f>TREND(Calibration!$A$2:$A$4,Calibration!$B$2:$B$4,C51)</f>
        <v>424.7939055204896</v>
      </c>
      <c r="K51" s="2">
        <f>TREND(Calibration!$A$2:$A$4,Calibration!$C$2:$C$4,E51)</f>
        <v>577.96292289464247</v>
      </c>
      <c r="L51" s="2">
        <f>TREND(Calibration!$A$2:$A$4,Calibration!$D$2:$D$4,G51)</f>
        <v>608.3622336154333</v>
      </c>
    </row>
    <row r="52" spans="1:12" x14ac:dyDescent="0.25">
      <c r="A52">
        <v>250087</v>
      </c>
      <c r="B52">
        <v>13.98499966</v>
      </c>
      <c r="C52">
        <v>0.60970002000000001</v>
      </c>
      <c r="D52">
        <v>9.9000003020963209E+37</v>
      </c>
      <c r="E52">
        <v>1.5277999600000001</v>
      </c>
      <c r="F52">
        <v>550.19702147999999</v>
      </c>
      <c r="G52">
        <v>1.57749999</v>
      </c>
      <c r="H52">
        <v>9.9000003020963209E+37</v>
      </c>
      <c r="J52" s="2">
        <f>TREND(Calibration!$A$2:$A$4,Calibration!$B$2:$B$4,C52)</f>
        <v>421.1212088911833</v>
      </c>
      <c r="K52" s="2">
        <f>TREND(Calibration!$A$2:$A$4,Calibration!$C$2:$C$4,E52)</f>
        <v>597.29904793258595</v>
      </c>
      <c r="L52" s="2">
        <f>TREND(Calibration!$A$2:$A$4,Calibration!$D$2:$D$4,G52)</f>
        <v>609.26643748573906</v>
      </c>
    </row>
    <row r="53" spans="1:12" x14ac:dyDescent="0.25">
      <c r="A53">
        <v>255084</v>
      </c>
      <c r="B53">
        <v>14.10900021</v>
      </c>
      <c r="C53">
        <v>0.61510003000000002</v>
      </c>
      <c r="D53">
        <v>492.39999390000003</v>
      </c>
      <c r="E53">
        <v>1.5028999999999999</v>
      </c>
      <c r="F53">
        <v>9.9000003020963209E+37</v>
      </c>
      <c r="G53">
        <v>1.57579994</v>
      </c>
      <c r="H53">
        <v>986.48199463000003</v>
      </c>
      <c r="J53" s="2">
        <f>TREND(Calibration!$A$2:$A$4,Calibration!$B$2:$B$4,C53)</f>
        <v>424.48268336058237</v>
      </c>
      <c r="K53" s="2">
        <f>TREND(Calibration!$A$2:$A$4,Calibration!$C$2:$C$4,E53)</f>
        <v>587.28930073721654</v>
      </c>
      <c r="L53" s="2">
        <f>TREND(Calibration!$A$2:$A$4,Calibration!$D$2:$D$4,G53)</f>
        <v>608.5677171209619</v>
      </c>
    </row>
    <row r="54" spans="1:12" x14ac:dyDescent="0.25">
      <c r="A54">
        <v>260084</v>
      </c>
      <c r="B54">
        <v>14.164999959999999</v>
      </c>
      <c r="C54">
        <v>0.61080003000000005</v>
      </c>
      <c r="D54">
        <v>1210.5469970700001</v>
      </c>
      <c r="E54">
        <v>1.65900004</v>
      </c>
      <c r="F54">
        <v>715.08398437000005</v>
      </c>
      <c r="G54">
        <v>1.5742000300000001</v>
      </c>
      <c r="H54">
        <v>9.9000003020963209E+37</v>
      </c>
      <c r="J54" s="2">
        <f>TREND(Calibration!$A$2:$A$4,Calibration!$B$2:$B$4,C54)</f>
        <v>421.80595864740297</v>
      </c>
      <c r="K54" s="2">
        <f>TREND(Calibration!$A$2:$A$4,Calibration!$C$2:$C$4,E54)</f>
        <v>650.04128658727541</v>
      </c>
      <c r="L54" s="2">
        <f>TREND(Calibration!$A$2:$A$4,Calibration!$D$2:$D$4,G54)</f>
        <v>607.91015428527442</v>
      </c>
    </row>
    <row r="55" spans="1:12" x14ac:dyDescent="0.25">
      <c r="A55">
        <v>265087</v>
      </c>
      <c r="B55">
        <v>14.288999560000001</v>
      </c>
      <c r="C55">
        <v>0.62</v>
      </c>
      <c r="D55">
        <v>576.16900635000002</v>
      </c>
      <c r="E55">
        <v>1.5326000500000001</v>
      </c>
      <c r="F55">
        <v>772.46899413999995</v>
      </c>
      <c r="G55">
        <v>1.57529998</v>
      </c>
      <c r="H55">
        <v>1151.2989502</v>
      </c>
      <c r="J55" s="2">
        <f>TREND(Calibration!$A$2:$A$4,Calibration!$B$2:$B$4,C55)</f>
        <v>427.53288587054459</v>
      </c>
      <c r="K55" s="2">
        <f>TREND(Calibration!$A$2:$A$4,Calibration!$C$2:$C$4,E55)</f>
        <v>599.22867703299494</v>
      </c>
      <c r="L55" s="2">
        <f>TREND(Calibration!$A$2:$A$4,Calibration!$D$2:$D$4,G55)</f>
        <v>608.3622336154333</v>
      </c>
    </row>
    <row r="56" spans="1:12" x14ac:dyDescent="0.25">
      <c r="A56">
        <v>270084</v>
      </c>
      <c r="B56">
        <v>14.33100033</v>
      </c>
      <c r="C56">
        <v>0.61559998999999999</v>
      </c>
      <c r="D56">
        <v>756.03601074000005</v>
      </c>
      <c r="E56">
        <v>1.5542000499999999</v>
      </c>
      <c r="F56">
        <v>861.26000977000001</v>
      </c>
      <c r="G56">
        <v>1.57529998</v>
      </c>
      <c r="H56">
        <v>1166.1330566399999</v>
      </c>
      <c r="J56" s="2">
        <f>TREND(Calibration!$A$2:$A$4,Calibration!$B$2:$B$4,C56)</f>
        <v>424.7939055204896</v>
      </c>
      <c r="K56" s="2">
        <f>TREND(Calibration!$A$2:$A$4,Calibration!$C$2:$C$4,E56)</f>
        <v>607.91184517543263</v>
      </c>
      <c r="L56" s="2">
        <f>TREND(Calibration!$A$2:$A$4,Calibration!$D$2:$D$4,G56)</f>
        <v>608.3622336154333</v>
      </c>
    </row>
    <row r="57" spans="1:12" x14ac:dyDescent="0.25">
      <c r="A57">
        <v>275084</v>
      </c>
      <c r="B57">
        <v>14.28100014</v>
      </c>
      <c r="C57">
        <v>0.61400001999999998</v>
      </c>
      <c r="D57">
        <v>1029.9980468700001</v>
      </c>
      <c r="E57">
        <v>1.68710005</v>
      </c>
      <c r="F57">
        <v>1175.3800048799999</v>
      </c>
      <c r="G57">
        <v>1.5742000300000001</v>
      </c>
      <c r="H57">
        <v>9.9000003020963209E+37</v>
      </c>
      <c r="J57" s="2">
        <f>TREND(Calibration!$A$2:$A$4,Calibration!$B$2:$B$4,C57)</f>
        <v>423.7979336043627</v>
      </c>
      <c r="K57" s="2">
        <f>TREND(Calibration!$A$2:$A$4,Calibration!$C$2:$C$4,E57)</f>
        <v>661.3374491629321</v>
      </c>
      <c r="L57" s="2">
        <f>TREND(Calibration!$A$2:$A$4,Calibration!$D$2:$D$4,G57)</f>
        <v>607.91015428527442</v>
      </c>
    </row>
    <row r="58" spans="1:12" x14ac:dyDescent="0.25">
      <c r="A58">
        <v>280084</v>
      </c>
      <c r="B58">
        <v>14.19799995</v>
      </c>
      <c r="C58">
        <v>0.61460000000000004</v>
      </c>
      <c r="D58">
        <v>913.78100586000005</v>
      </c>
      <c r="E58">
        <v>1.7556999900000001</v>
      </c>
      <c r="F58">
        <v>1206.3840332</v>
      </c>
      <c r="G58">
        <v>1.5834000100000001</v>
      </c>
      <c r="H58">
        <v>1221.48400879</v>
      </c>
      <c r="J58" s="2">
        <f>TREND(Calibration!$A$2:$A$4,Calibration!$B$2:$B$4,C58)</f>
        <v>424.17141762608674</v>
      </c>
      <c r="K58" s="2">
        <f>TREND(Calibration!$A$2:$A$4,Calibration!$C$2:$C$4,E58)</f>
        <v>688.91452386576304</v>
      </c>
      <c r="L58" s="2">
        <f>TREND(Calibration!$A$2:$A$4,Calibration!$D$2:$D$4,G58)</f>
        <v>611.69134506292357</v>
      </c>
    </row>
    <row r="59" spans="1:12" x14ac:dyDescent="0.25">
      <c r="A59">
        <v>285084</v>
      </c>
      <c r="B59">
        <v>14.10700035</v>
      </c>
      <c r="C59">
        <v>0.61189996999999996</v>
      </c>
      <c r="D59">
        <v>836.62902831999997</v>
      </c>
      <c r="E59">
        <v>1.6449999799999999</v>
      </c>
      <c r="F59">
        <v>1308.17700195</v>
      </c>
      <c r="G59">
        <v>1.5811999999999999</v>
      </c>
      <c r="H59">
        <v>1178.6419677700001</v>
      </c>
      <c r="J59" s="2">
        <f>TREND(Calibration!$A$2:$A$4,Calibration!$B$2:$B$4,C59)</f>
        <v>422.49066482903419</v>
      </c>
      <c r="K59" s="2">
        <f>TREND(Calibration!$A$2:$A$4,Calibration!$C$2:$C$4,E59)</f>
        <v>644.41328311578388</v>
      </c>
      <c r="L59" s="2">
        <f>TREND(Calibration!$A$2:$A$4,Calibration!$D$2:$D$4,G59)</f>
        <v>610.7871411926177</v>
      </c>
    </row>
    <row r="60" spans="1:12" x14ac:dyDescent="0.25">
      <c r="A60">
        <v>290084</v>
      </c>
      <c r="B60">
        <v>14.02999973</v>
      </c>
      <c r="C60">
        <v>0.61189996999999996</v>
      </c>
      <c r="D60">
        <v>942.11602783000001</v>
      </c>
      <c r="E60">
        <v>1.49699998</v>
      </c>
      <c r="F60">
        <v>9.9000003020963209E+37</v>
      </c>
      <c r="G60">
        <v>1.58179998</v>
      </c>
      <c r="H60">
        <v>1049.77697754</v>
      </c>
      <c r="J60" s="2">
        <f>TREND(Calibration!$A$2:$A$4,Calibration!$B$2:$B$4,C60)</f>
        <v>422.49066482903419</v>
      </c>
      <c r="K60" s="2">
        <f>TREND(Calibration!$A$2:$A$4,Calibration!$C$2:$C$4,E60)</f>
        <v>584.91750139908027</v>
      </c>
      <c r="L60" s="2">
        <f>TREND(Calibration!$A$2:$A$4,Calibration!$D$2:$D$4,G60)</f>
        <v>611.03373290724903</v>
      </c>
    </row>
    <row r="61" spans="1:12" x14ac:dyDescent="0.25">
      <c r="A61">
        <v>295084</v>
      </c>
      <c r="B61">
        <v>13.977000240000001</v>
      </c>
      <c r="C61">
        <v>0.60919999999999996</v>
      </c>
      <c r="D61">
        <v>813.61499022999999</v>
      </c>
      <c r="E61">
        <v>1.4467999899999999</v>
      </c>
      <c r="F61">
        <v>9.9000003020963209E+37</v>
      </c>
      <c r="G61">
        <v>1.5946999799999999</v>
      </c>
      <c r="H61">
        <v>9.9000003020963209E+37</v>
      </c>
      <c r="J61" s="2">
        <f>TREND(Calibration!$A$2:$A$4,Calibration!$B$2:$B$4,C61)</f>
        <v>420.80994938162883</v>
      </c>
      <c r="K61" s="2">
        <f>TREND(Calibration!$A$2:$A$4,Calibration!$C$2:$C$4,E61)</f>
        <v>564.73717945839974</v>
      </c>
      <c r="L61" s="2">
        <f>TREND(Calibration!$A$2:$A$4,Calibration!$D$2:$D$4,G61)</f>
        <v>616.33563150177577</v>
      </c>
    </row>
    <row r="62" spans="1:12" x14ac:dyDescent="0.25">
      <c r="A62">
        <v>300084</v>
      </c>
      <c r="B62">
        <v>13.96500015</v>
      </c>
      <c r="C62">
        <v>0.60540002999999998</v>
      </c>
      <c r="D62">
        <v>795.98699951000003</v>
      </c>
      <c r="E62">
        <v>1.55589998</v>
      </c>
      <c r="F62">
        <v>9.9000003020963209E+37</v>
      </c>
      <c r="G62">
        <v>1.6174000500000001</v>
      </c>
      <c r="H62">
        <v>9.9000003020963209E+37</v>
      </c>
      <c r="J62" s="2">
        <f>TREND(Calibration!$A$2:$A$4,Calibration!$B$2:$B$4,C62)</f>
        <v>418.44449040294501</v>
      </c>
      <c r="K62" s="2">
        <f>TREND(Calibration!$A$2:$A$4,Calibration!$C$2:$C$4,E62)</f>
        <v>608.59521452822776</v>
      </c>
      <c r="L62" s="2">
        <f>TREND(Calibration!$A$2:$A$4,Calibration!$D$2:$D$4,G62)</f>
        <v>625.66535779857099</v>
      </c>
    </row>
    <row r="63" spans="1:12" x14ac:dyDescent="0.25">
      <c r="A63">
        <v>305084</v>
      </c>
      <c r="B63">
        <v>14.14000034</v>
      </c>
      <c r="C63">
        <v>0.60479998999999995</v>
      </c>
      <c r="D63">
        <v>486.45199585</v>
      </c>
      <c r="E63">
        <v>1.7006000299999999</v>
      </c>
      <c r="F63">
        <v>9.9000003020963209E+37</v>
      </c>
      <c r="G63">
        <v>1.61899996</v>
      </c>
      <c r="H63">
        <v>1273.6180419899999</v>
      </c>
      <c r="J63" s="2">
        <f>TREND(Calibration!$A$2:$A$4,Calibration!$B$2:$B$4,C63)</f>
        <v>418.07096903157378</v>
      </c>
      <c r="K63" s="2">
        <f>TREND(Calibration!$A$2:$A$4,Calibration!$C$2:$C$4,E63)</f>
        <v>666.76442121198522</v>
      </c>
      <c r="L63" s="2">
        <f>TREND(Calibration!$A$2:$A$4,Calibration!$D$2:$D$4,G63)</f>
        <v>626.32292063425848</v>
      </c>
    </row>
    <row r="64" spans="1:12" x14ac:dyDescent="0.25">
      <c r="A64">
        <v>310084</v>
      </c>
      <c r="B64">
        <v>14.19799995</v>
      </c>
      <c r="C64">
        <v>0.60270000000000001</v>
      </c>
      <c r="D64">
        <v>1142.7120361299999</v>
      </c>
      <c r="E64">
        <v>1.6411999500000001</v>
      </c>
      <c r="F64">
        <v>9.9000003020963209E+37</v>
      </c>
      <c r="G64">
        <v>1.6288000300000001</v>
      </c>
      <c r="H64">
        <v>9.9000003020963209E+37</v>
      </c>
      <c r="J64" s="2">
        <f>TREND(Calibration!$A$2:$A$4,Calibration!$B$2:$B$4,C64)</f>
        <v>416.76373760589252</v>
      </c>
      <c r="K64" s="2">
        <f>TREND(Calibration!$A$2:$A$4,Calibration!$C$2:$C$4,E64)</f>
        <v>642.88567666039921</v>
      </c>
      <c r="L64" s="2">
        <f>TREND(Calibration!$A$2:$A$4,Calibration!$D$2:$D$4,G64)</f>
        <v>630.35074833652698</v>
      </c>
    </row>
    <row r="65" spans="1:12" x14ac:dyDescent="0.25">
      <c r="A65">
        <v>315084</v>
      </c>
      <c r="B65">
        <v>14.307000159999999</v>
      </c>
      <c r="C65">
        <v>0.59890001999999998</v>
      </c>
      <c r="D65">
        <v>630.73498534999999</v>
      </c>
      <c r="E65">
        <v>1.5277999600000001</v>
      </c>
      <c r="F65">
        <v>1312.6030273399999</v>
      </c>
      <c r="G65">
        <v>1.6207</v>
      </c>
      <c r="H65">
        <v>9.9000003020963209E+37</v>
      </c>
      <c r="J65" s="2">
        <f>TREND(Calibration!$A$2:$A$4,Calibration!$B$2:$B$4,C65)</f>
        <v>414.39827240226748</v>
      </c>
      <c r="K65" s="2">
        <f>TREND(Calibration!$A$2:$A$4,Calibration!$C$2:$C$4,E65)</f>
        <v>597.29904793258595</v>
      </c>
      <c r="L65" s="2">
        <f>TREND(Calibration!$A$2:$A$4,Calibration!$D$2:$D$4,G65)</f>
        <v>627.0216368890367</v>
      </c>
    </row>
    <row r="66" spans="1:12" x14ac:dyDescent="0.25">
      <c r="A66">
        <v>320084</v>
      </c>
      <c r="B66">
        <v>14.27099991</v>
      </c>
      <c r="C66">
        <v>0.59509999000000002</v>
      </c>
      <c r="D66">
        <v>618.38702393000005</v>
      </c>
      <c r="E66">
        <v>1.56719995</v>
      </c>
      <c r="F66">
        <v>1058.7869873</v>
      </c>
      <c r="G66">
        <v>1.62010002</v>
      </c>
      <c r="H66">
        <v>9.9000003020963209E+37</v>
      </c>
      <c r="J66" s="2">
        <f>TREND(Calibration!$A$2:$A$4,Calibration!$B$2:$B$4,C66)</f>
        <v>412.03277607393653</v>
      </c>
      <c r="K66" s="2">
        <f>TREND(Calibration!$A$2:$A$4,Calibration!$C$2:$C$4,E66)</f>
        <v>613.13778580204746</v>
      </c>
      <c r="L66" s="2">
        <f>TREND(Calibration!$A$2:$A$4,Calibration!$D$2:$D$4,G66)</f>
        <v>626.77504517440536</v>
      </c>
    </row>
    <row r="67" spans="1:12" x14ac:dyDescent="0.25">
      <c r="A67">
        <v>325084</v>
      </c>
      <c r="B67">
        <v>14.18599987</v>
      </c>
      <c r="C67">
        <v>0.59890001999999998</v>
      </c>
      <c r="D67">
        <v>671.30401611000002</v>
      </c>
      <c r="E67">
        <v>1.61960006</v>
      </c>
      <c r="F67">
        <v>818.49102783000001</v>
      </c>
      <c r="G67">
        <v>1.60720003</v>
      </c>
      <c r="H67">
        <v>9.9000003020963209E+37</v>
      </c>
      <c r="J67" s="2">
        <f>TREND(Calibration!$A$2:$A$4,Calibration!$B$2:$B$4,C67)</f>
        <v>414.39827240226748</v>
      </c>
      <c r="K67" s="2">
        <f>TREND(Calibration!$A$2:$A$4,Calibration!$C$2:$C$4,E67)</f>
        <v>634.20255273779912</v>
      </c>
      <c r="L67" s="2">
        <f>TREND(Calibration!$A$2:$A$4,Calibration!$D$2:$D$4,G67)</f>
        <v>621.47315068987757</v>
      </c>
    </row>
    <row r="68" spans="1:12" x14ac:dyDescent="0.25">
      <c r="A68">
        <v>330084</v>
      </c>
      <c r="B68">
        <v>14.10900021</v>
      </c>
      <c r="C68">
        <v>0.59840000000000004</v>
      </c>
      <c r="D68">
        <v>727.81097411999997</v>
      </c>
      <c r="E68">
        <v>1.5169999599999999</v>
      </c>
      <c r="F68">
        <v>598.43103026999995</v>
      </c>
      <c r="G68">
        <v>1.6001000400000001</v>
      </c>
      <c r="H68">
        <v>9.9000003020963209E+37</v>
      </c>
      <c r="J68" s="2">
        <f>TREND(Calibration!$A$2:$A$4,Calibration!$B$2:$B$4,C68)</f>
        <v>414.08701289271312</v>
      </c>
      <c r="K68" s="2">
        <f>TREND(Calibration!$A$2:$A$4,Calibration!$C$2:$C$4,E68)</f>
        <v>592.95746386136693</v>
      </c>
      <c r="L68" s="2">
        <f>TREND(Calibration!$A$2:$A$4,Calibration!$D$2:$D$4,G68)</f>
        <v>618.55505557343156</v>
      </c>
    </row>
    <row r="69" spans="1:12" x14ac:dyDescent="0.25">
      <c r="A69">
        <v>335087</v>
      </c>
      <c r="B69">
        <v>14.02000046</v>
      </c>
      <c r="C69">
        <v>0.59840000000000004</v>
      </c>
      <c r="D69">
        <v>841.63201904000005</v>
      </c>
      <c r="E69">
        <v>1.49380004</v>
      </c>
      <c r="F69">
        <v>588.27502441000001</v>
      </c>
      <c r="G69">
        <v>1.6390000600000001</v>
      </c>
      <c r="H69">
        <v>9.9000003020963209E+37</v>
      </c>
      <c r="J69" s="2">
        <f>TREND(Calibration!$A$2:$A$4,Calibration!$B$2:$B$4,C69)</f>
        <v>414.08701289271312</v>
      </c>
      <c r="K69" s="2">
        <f>TREND(Calibration!$A$2:$A$4,Calibration!$C$2:$C$4,E69)</f>
        <v>583.63113023863059</v>
      </c>
      <c r="L69" s="2">
        <f>TREND(Calibration!$A$2:$A$4,Calibration!$D$2:$D$4,G69)</f>
        <v>634.54295955521923</v>
      </c>
    </row>
    <row r="70" spans="1:12" x14ac:dyDescent="0.25">
      <c r="A70">
        <v>340084</v>
      </c>
      <c r="B70">
        <v>13.994999890000001</v>
      </c>
      <c r="C70">
        <v>0.59240000999999998</v>
      </c>
      <c r="D70">
        <v>740.29901123000002</v>
      </c>
      <c r="E70">
        <v>1.48730004</v>
      </c>
      <c r="F70">
        <v>933.57000731999995</v>
      </c>
      <c r="G70">
        <v>1.61899996</v>
      </c>
      <c r="H70">
        <v>1333.8399658200001</v>
      </c>
      <c r="J70" s="2">
        <f>TREND(Calibration!$A$2:$A$4,Calibration!$B$2:$B$4,C70)</f>
        <v>410.35205440158995</v>
      </c>
      <c r="K70" s="2">
        <f>TREND(Calibration!$A$2:$A$4,Calibration!$C$2:$C$4,E70)</f>
        <v>581.01813982539693</v>
      </c>
      <c r="L70" s="2">
        <f>TREND(Calibration!$A$2:$A$4,Calibration!$D$2:$D$4,G70)</f>
        <v>626.32292063425848</v>
      </c>
    </row>
    <row r="71" spans="1:12" x14ac:dyDescent="0.25">
      <c r="A71">
        <v>345087</v>
      </c>
      <c r="B71">
        <v>13.9659996</v>
      </c>
      <c r="C71">
        <v>0.59890001999999998</v>
      </c>
      <c r="D71">
        <v>806.05999756000006</v>
      </c>
      <c r="E71">
        <v>1.4619</v>
      </c>
      <c r="F71">
        <v>817.48498534999999</v>
      </c>
      <c r="G71">
        <v>1.6266000300000001</v>
      </c>
      <c r="H71">
        <v>9.9000003020963209E+37</v>
      </c>
      <c r="J71" s="2">
        <f>TREND(Calibration!$A$2:$A$4,Calibration!$B$2:$B$4,C71)</f>
        <v>414.39827240226748</v>
      </c>
      <c r="K71" s="2">
        <f>TREND(Calibration!$A$2:$A$4,Calibration!$C$2:$C$4,E71)</f>
        <v>570.80736120758922</v>
      </c>
      <c r="L71" s="2">
        <f>TREND(Calibration!$A$2:$A$4,Calibration!$D$2:$D$4,G71)</f>
        <v>629.44654857622015</v>
      </c>
    </row>
    <row r="72" spans="1:12" x14ac:dyDescent="0.25">
      <c r="A72">
        <v>350087</v>
      </c>
      <c r="B72">
        <v>13.90499973</v>
      </c>
      <c r="C72">
        <v>0.59079999000000005</v>
      </c>
      <c r="D72">
        <v>9.9000003020963209E+37</v>
      </c>
      <c r="E72">
        <v>1.4213999500000001</v>
      </c>
      <c r="F72">
        <v>655.81298828000001</v>
      </c>
      <c r="G72">
        <v>1.6244000199999999</v>
      </c>
      <c r="H72">
        <v>9.9000003020963209E+37</v>
      </c>
      <c r="J72" s="2">
        <f>TREND(Calibration!$A$2:$A$4,Calibration!$B$2:$B$4,C72)</f>
        <v>409.35605136075714</v>
      </c>
      <c r="K72" s="2">
        <f>TREND(Calibration!$A$2:$A$4,Calibration!$C$2:$C$4,E72)</f>
        <v>554.52640084059215</v>
      </c>
      <c r="L72" s="2">
        <f>TREND(Calibration!$A$2:$A$4,Calibration!$D$2:$D$4,G72)</f>
        <v>628.54234470591427</v>
      </c>
    </row>
    <row r="73" spans="1:12" x14ac:dyDescent="0.25">
      <c r="A73">
        <v>355087</v>
      </c>
      <c r="B73">
        <v>14.04300022</v>
      </c>
      <c r="C73">
        <v>0.59399997999999998</v>
      </c>
      <c r="D73">
        <v>488.59799193999999</v>
      </c>
      <c r="E73">
        <v>1.43219995</v>
      </c>
      <c r="F73">
        <v>9.9000003020963209E+37</v>
      </c>
      <c r="G73">
        <v>1.6276999700000001</v>
      </c>
      <c r="H73">
        <v>1079.4439697299999</v>
      </c>
      <c r="J73" s="2">
        <f>TREND(Calibration!$A$2:$A$4,Calibration!$B$2:$B$4,C73)</f>
        <v>411.34802631771686</v>
      </c>
      <c r="K73" s="2">
        <f>TREND(Calibration!$A$2:$A$4,Calibration!$C$2:$C$4,E73)</f>
        <v>558.86798491181094</v>
      </c>
      <c r="L73" s="2">
        <f>TREND(Calibration!$A$2:$A$4,Calibration!$D$2:$D$4,G73)</f>
        <v>629.89862379638009</v>
      </c>
    </row>
    <row r="74" spans="1:12" x14ac:dyDescent="0.25">
      <c r="A74">
        <v>360084</v>
      </c>
      <c r="B74">
        <v>14.20699978</v>
      </c>
      <c r="C74">
        <v>0.59460002000000001</v>
      </c>
      <c r="D74">
        <v>848.40899658000001</v>
      </c>
      <c r="E74">
        <v>1.4251999900000001</v>
      </c>
      <c r="F74">
        <v>1207.82995605</v>
      </c>
      <c r="G74">
        <v>1.63039994</v>
      </c>
      <c r="H74">
        <v>9.9000003020963209E+37</v>
      </c>
      <c r="J74" s="2">
        <f>TREND(Calibration!$A$2:$A$4,Calibration!$B$2:$B$4,C74)</f>
        <v>411.72154768908808</v>
      </c>
      <c r="K74" s="2">
        <f>TREND(Calibration!$A$2:$A$4,Calibration!$C$2:$C$4,E74)</f>
        <v>556.05401131596193</v>
      </c>
      <c r="L74" s="2">
        <f>TREND(Calibration!$A$2:$A$4,Calibration!$D$2:$D$4,G74)</f>
        <v>631.00831117221446</v>
      </c>
    </row>
    <row r="75" spans="1:12" x14ac:dyDescent="0.25">
      <c r="A75">
        <v>365087</v>
      </c>
      <c r="B75">
        <v>14.29899979</v>
      </c>
      <c r="C75">
        <v>0.59460002000000001</v>
      </c>
      <c r="D75">
        <v>941.51000977000001</v>
      </c>
      <c r="E75">
        <v>1.4025000299999999</v>
      </c>
      <c r="F75">
        <v>1167.9880371100001</v>
      </c>
      <c r="G75">
        <v>1.6162999899999999</v>
      </c>
      <c r="H75">
        <v>1170.7330322299999</v>
      </c>
      <c r="J75" s="2">
        <f>TREND(Calibration!$A$2:$A$4,Calibration!$B$2:$B$4,C75)</f>
        <v>411.72154768908808</v>
      </c>
      <c r="K75" s="2">
        <f>TREND(Calibration!$A$2:$A$4,Calibration!$C$2:$C$4,E75)</f>
        <v>546.92866087584093</v>
      </c>
      <c r="L75" s="2">
        <f>TREND(Calibration!$A$2:$A$4,Calibration!$D$2:$D$4,G75)</f>
        <v>625.213233258424</v>
      </c>
    </row>
    <row r="76" spans="1:12" x14ac:dyDescent="0.25">
      <c r="A76">
        <v>370087</v>
      </c>
      <c r="B76">
        <v>14.32299995</v>
      </c>
      <c r="C76">
        <v>0.59240000999999998</v>
      </c>
      <c r="D76">
        <v>863.10998534999999</v>
      </c>
      <c r="E76">
        <v>1.4025000299999999</v>
      </c>
      <c r="F76">
        <v>1201.8819580100001</v>
      </c>
      <c r="G76">
        <v>1.63629997</v>
      </c>
      <c r="H76">
        <v>1223.6159668</v>
      </c>
      <c r="J76" s="2">
        <f>TREND(Calibration!$A$2:$A$4,Calibration!$B$2:$B$4,C76)</f>
        <v>410.35205440158995</v>
      </c>
      <c r="K76" s="2">
        <f>TREND(Calibration!$A$2:$A$4,Calibration!$C$2:$C$4,E76)</f>
        <v>546.92866087584093</v>
      </c>
      <c r="L76" s="2">
        <f>TREND(Calibration!$A$2:$A$4,Calibration!$D$2:$D$4,G76)</f>
        <v>633.43322285939792</v>
      </c>
    </row>
    <row r="77" spans="1:12" x14ac:dyDescent="0.25">
      <c r="A77">
        <v>375087</v>
      </c>
      <c r="B77">
        <v>14.20100021</v>
      </c>
      <c r="C77">
        <v>0.59460002000000001</v>
      </c>
      <c r="D77">
        <v>1087.8420410199999</v>
      </c>
      <c r="E77">
        <v>1.37759995</v>
      </c>
      <c r="F77">
        <v>9.9000003020963209E+37</v>
      </c>
      <c r="G77">
        <v>1.6352000200000001</v>
      </c>
      <c r="H77">
        <v>1003.56402588</v>
      </c>
      <c r="J77" s="2">
        <f>TREND(Calibration!$A$2:$A$4,Calibration!$B$2:$B$4,C77)</f>
        <v>411.72154768908808</v>
      </c>
      <c r="K77" s="2">
        <f>TREND(Calibration!$A$2:$A$4,Calibration!$C$2:$C$4,E77)</f>
        <v>536.91886544064869</v>
      </c>
      <c r="L77" s="2">
        <f>TREND(Calibration!$A$2:$A$4,Calibration!$D$2:$D$4,G77)</f>
        <v>632.98114352923903</v>
      </c>
    </row>
    <row r="78" spans="1:12" x14ac:dyDescent="0.25">
      <c r="A78">
        <v>380087</v>
      </c>
      <c r="B78">
        <v>14.055999760000001</v>
      </c>
      <c r="C78">
        <v>0.60000001999999997</v>
      </c>
      <c r="D78">
        <v>754.85198975000003</v>
      </c>
      <c r="E78">
        <v>1.3960000299999999</v>
      </c>
      <c r="F78">
        <v>1272.5949707</v>
      </c>
      <c r="G78">
        <v>1.6223000299999999</v>
      </c>
      <c r="H78">
        <v>1121.81604004</v>
      </c>
      <c r="J78" s="2">
        <f>TREND(Calibration!$A$2:$A$4,Calibration!$B$2:$B$4,C78)</f>
        <v>415.08301593354594</v>
      </c>
      <c r="K78" s="2">
        <f>TREND(Calibration!$A$2:$A$4,Calibration!$C$2:$C$4,E78)</f>
        <v>544.31567046260739</v>
      </c>
      <c r="L78" s="2">
        <f>TREND(Calibration!$A$2:$A$4,Calibration!$D$2:$D$4,G78)</f>
        <v>627.67924904471113</v>
      </c>
    </row>
    <row r="79" spans="1:12" x14ac:dyDescent="0.25">
      <c r="A79">
        <v>385088</v>
      </c>
      <c r="B79">
        <v>13.97099972</v>
      </c>
      <c r="C79">
        <v>0.60540002999999998</v>
      </c>
      <c r="D79">
        <v>835.74499512</v>
      </c>
      <c r="E79">
        <v>1.4191999399999999</v>
      </c>
      <c r="F79">
        <v>1123.9510498</v>
      </c>
      <c r="G79">
        <v>1.65470004</v>
      </c>
      <c r="H79">
        <v>879.36297606999995</v>
      </c>
      <c r="J79" s="2">
        <f>TREND(Calibration!$A$2:$A$4,Calibration!$B$2:$B$4,C79)</f>
        <v>418.44449040294501</v>
      </c>
      <c r="K79" s="2">
        <f>TREND(Calibration!$A$2:$A$4,Calibration!$C$2:$C$4,E79)</f>
        <v>553.6420000653585</v>
      </c>
      <c r="L79" s="2">
        <f>TREND(Calibration!$A$2:$A$4,Calibration!$D$2:$D$4,G79)</f>
        <v>640.99564962468423</v>
      </c>
    </row>
    <row r="80" spans="1:12" x14ac:dyDescent="0.25">
      <c r="A80">
        <v>390088</v>
      </c>
      <c r="B80">
        <v>13.932000159999999</v>
      </c>
      <c r="C80">
        <v>0.60699999000000004</v>
      </c>
      <c r="D80">
        <v>714.56097411999997</v>
      </c>
      <c r="E80">
        <v>1.3890000600000001</v>
      </c>
      <c r="F80">
        <v>1267.07995605</v>
      </c>
      <c r="G80">
        <v>1.6578999800000001</v>
      </c>
      <c r="H80">
        <v>9.9000003020963209E+37</v>
      </c>
      <c r="J80" s="2">
        <f>TREND(Calibration!$A$2:$A$4,Calibration!$B$2:$B$4,C80)</f>
        <v>419.44045609413075</v>
      </c>
      <c r="K80" s="2">
        <f>TREND(Calibration!$A$2:$A$4,Calibration!$C$2:$C$4,E80)</f>
        <v>541.50169284677315</v>
      </c>
      <c r="L80" s="2">
        <f>TREND(Calibration!$A$2:$A$4,Calibration!$D$2:$D$4,G80)</f>
        <v>642.31082461604615</v>
      </c>
    </row>
    <row r="81" spans="1:12" x14ac:dyDescent="0.25">
      <c r="A81">
        <v>395087</v>
      </c>
      <c r="B81">
        <v>13.977999690000001</v>
      </c>
      <c r="C81">
        <v>0.60049998999999998</v>
      </c>
      <c r="D81">
        <v>823.08697510000002</v>
      </c>
      <c r="E81">
        <v>1.38629997</v>
      </c>
      <c r="F81">
        <v>9.9000003020963209E+37</v>
      </c>
      <c r="G81">
        <v>1.6612000499999999</v>
      </c>
      <c r="H81">
        <v>1129.5190429700001</v>
      </c>
      <c r="J81" s="2">
        <f>TREND(Calibration!$A$2:$A$4,Calibration!$B$2:$B$4,C81)</f>
        <v>415.39424431839439</v>
      </c>
      <c r="K81" s="2">
        <f>TREND(Calibration!$A$2:$A$4,Calibration!$C$2:$C$4,E81)</f>
        <v>540.4162606491011</v>
      </c>
      <c r="L81" s="2">
        <f>TREND(Calibration!$A$2:$A$4,Calibration!$D$2:$D$4,G81)</f>
        <v>643.6671530264988</v>
      </c>
    </row>
    <row r="82" spans="1:12" x14ac:dyDescent="0.25">
      <c r="A82">
        <v>400087</v>
      </c>
      <c r="B82">
        <v>14.02600002</v>
      </c>
      <c r="C82">
        <v>0.60750002000000003</v>
      </c>
      <c r="D82">
        <v>762.52099609000004</v>
      </c>
      <c r="E82">
        <v>1.38469994</v>
      </c>
      <c r="F82">
        <v>9.9000003020963209E+37</v>
      </c>
      <c r="G82">
        <v>1.6698000399999999</v>
      </c>
      <c r="H82">
        <v>9.9000003020963209E+37</v>
      </c>
      <c r="J82" s="2">
        <f>TREND(Calibration!$A$2:$A$4,Calibration!$B$2:$B$4,C82)</f>
        <v>419.75172182862639</v>
      </c>
      <c r="K82" s="2">
        <f>TREND(Calibration!$A$2:$A$4,Calibration!$C$2:$C$4,E82)</f>
        <v>539.77305094896474</v>
      </c>
      <c r="L82" s="2">
        <f>TREND(Calibration!$A$2:$A$4,Calibration!$D$2:$D$4,G82)</f>
        <v>647.20174797951779</v>
      </c>
    </row>
    <row r="83" spans="1:12" x14ac:dyDescent="0.25">
      <c r="A83">
        <v>405089</v>
      </c>
      <c r="B83">
        <v>14.17399979</v>
      </c>
      <c r="C83">
        <v>0.61729997000000003</v>
      </c>
      <c r="D83">
        <v>830.71600341999999</v>
      </c>
      <c r="E83">
        <v>1.3840999599999999</v>
      </c>
      <c r="F83">
        <v>962.84301758000004</v>
      </c>
      <c r="G83">
        <v>1.66550004</v>
      </c>
      <c r="H83">
        <v>1279.0539550799999</v>
      </c>
      <c r="J83" s="2">
        <f>TREND(Calibration!$A$2:$A$4,Calibration!$B$2:$B$4,C83)</f>
        <v>425.8521330734921</v>
      </c>
      <c r="K83" s="2">
        <f>TREND(Calibration!$A$2:$A$4,Calibration!$C$2:$C$4,E83)</f>
        <v>539.53185987386746</v>
      </c>
      <c r="L83" s="2">
        <f>TREND(Calibration!$A$2:$A$4,Calibration!$D$2:$D$4,G83)</f>
        <v>645.43444844800888</v>
      </c>
    </row>
    <row r="84" spans="1:12" x14ac:dyDescent="0.25">
      <c r="A84">
        <v>410099</v>
      </c>
      <c r="B84">
        <v>14.227000240000001</v>
      </c>
      <c r="C84">
        <v>0.61400001999999998</v>
      </c>
      <c r="D84">
        <v>1026.3389892600001</v>
      </c>
      <c r="E84">
        <v>1.3161</v>
      </c>
      <c r="F84">
        <v>1051.49401855</v>
      </c>
      <c r="G84">
        <v>1.6741000399999999</v>
      </c>
      <c r="H84">
        <v>1007.07501221</v>
      </c>
      <c r="J84" s="2">
        <f>TREND(Calibration!$A$2:$A$4,Calibration!$B$2:$B$4,C84)</f>
        <v>423.7979336043627</v>
      </c>
      <c r="K84" s="2">
        <f>TREND(Calibration!$A$2:$A$4,Calibration!$C$2:$C$4,E84)</f>
        <v>512.19597624613391</v>
      </c>
      <c r="L84" s="2">
        <f>TREND(Calibration!$A$2:$A$4,Calibration!$D$2:$D$4,G84)</f>
        <v>648.96904751102659</v>
      </c>
    </row>
    <row r="85" spans="1:12" x14ac:dyDescent="0.25">
      <c r="A85">
        <v>415089</v>
      </c>
      <c r="B85">
        <v>14.18900013</v>
      </c>
      <c r="C85">
        <v>0.61460000000000004</v>
      </c>
      <c r="D85">
        <v>710.47198486000002</v>
      </c>
      <c r="E85">
        <v>1.37549996</v>
      </c>
      <c r="F85">
        <v>9.9000003020963209E+37</v>
      </c>
      <c r="G85">
        <v>1.67470002</v>
      </c>
      <c r="H85">
        <v>1192.0780029299999</v>
      </c>
      <c r="J85" s="2">
        <f>TREND(Calibration!$A$2:$A$4,Calibration!$B$2:$B$4,C85)</f>
        <v>424.17141762608674</v>
      </c>
      <c r="K85" s="2">
        <f>TREND(Calibration!$A$2:$A$4,Calibration!$C$2:$C$4,E85)</f>
        <v>536.07467255789686</v>
      </c>
      <c r="L85" s="2">
        <f>TREND(Calibration!$A$2:$A$4,Calibration!$D$2:$D$4,G85)</f>
        <v>649.21563922565792</v>
      </c>
    </row>
    <row r="86" spans="1:12" x14ac:dyDescent="0.25">
      <c r="A86">
        <v>420088</v>
      </c>
      <c r="B86">
        <v>14.12899971</v>
      </c>
      <c r="C86">
        <v>0.60970002000000001</v>
      </c>
      <c r="D86">
        <v>798.69000243999994</v>
      </c>
      <c r="E86">
        <v>1.35230005</v>
      </c>
      <c r="F86">
        <v>1159.74902344</v>
      </c>
      <c r="G86">
        <v>1.6720000500000001</v>
      </c>
      <c r="H86">
        <v>9.9000003020963209E+37</v>
      </c>
      <c r="J86" s="2">
        <f>TREND(Calibration!$A$2:$A$4,Calibration!$B$2:$B$4,C86)</f>
        <v>421.1212088911833</v>
      </c>
      <c r="K86" s="2">
        <f>TREND(Calibration!$A$2:$A$4,Calibration!$C$2:$C$4,E86)</f>
        <v>526.74834295514574</v>
      </c>
      <c r="L86" s="2">
        <f>TREND(Calibration!$A$2:$A$4,Calibration!$D$2:$D$4,G86)</f>
        <v>648.10595184982355</v>
      </c>
    </row>
    <row r="87" spans="1:12" x14ac:dyDescent="0.25">
      <c r="A87">
        <v>425088</v>
      </c>
      <c r="B87">
        <v>14.04599953</v>
      </c>
      <c r="C87">
        <v>0.61189996999999996</v>
      </c>
      <c r="D87">
        <v>868.73400878999996</v>
      </c>
      <c r="E87">
        <v>1.3624999499999999</v>
      </c>
      <c r="F87">
        <v>9.9000003020963209E+37</v>
      </c>
      <c r="G87">
        <v>1.67470002</v>
      </c>
      <c r="H87">
        <v>1235.2829589800001</v>
      </c>
      <c r="J87" s="2">
        <f>TREND(Calibration!$A$2:$A$4,Calibration!$B$2:$B$4,C87)</f>
        <v>422.49066482903419</v>
      </c>
      <c r="K87" s="2">
        <f>TREND(Calibration!$A$2:$A$4,Calibration!$C$2:$C$4,E87)</f>
        <v>530.84868771144443</v>
      </c>
      <c r="L87" s="2">
        <f>TREND(Calibration!$A$2:$A$4,Calibration!$D$2:$D$4,G87)</f>
        <v>649.21563922565792</v>
      </c>
    </row>
    <row r="88" spans="1:12" x14ac:dyDescent="0.25">
      <c r="A88">
        <v>430088</v>
      </c>
      <c r="B88">
        <v>13.975000380000001</v>
      </c>
      <c r="C88">
        <v>0.60919999999999996</v>
      </c>
      <c r="D88">
        <v>736.99798583999996</v>
      </c>
      <c r="E88">
        <v>1.38469994</v>
      </c>
      <c r="F88">
        <v>9.9000003020963209E+37</v>
      </c>
      <c r="G88">
        <v>1.66330004</v>
      </c>
      <c r="H88">
        <v>1176.1899414100001</v>
      </c>
      <c r="J88" s="2">
        <f>TREND(Calibration!$A$2:$A$4,Calibration!$B$2:$B$4,C88)</f>
        <v>420.80994938162883</v>
      </c>
      <c r="K88" s="2">
        <f>TREND(Calibration!$A$2:$A$4,Calibration!$C$2:$C$4,E88)</f>
        <v>539.77305094896474</v>
      </c>
      <c r="L88" s="2">
        <f>TREND(Calibration!$A$2:$A$4,Calibration!$D$2:$D$4,G88)</f>
        <v>644.53024868770194</v>
      </c>
    </row>
    <row r="89" spans="1:12" x14ac:dyDescent="0.25">
      <c r="A89">
        <v>435089</v>
      </c>
      <c r="B89">
        <v>13.972999570000001</v>
      </c>
      <c r="C89">
        <v>0.60479998999999995</v>
      </c>
      <c r="D89">
        <v>748.85400390999996</v>
      </c>
      <c r="E89">
        <v>1.3458000400000001</v>
      </c>
      <c r="F89">
        <v>9.9000003020963209E+37</v>
      </c>
      <c r="G89">
        <v>1.6487000000000001</v>
      </c>
      <c r="H89">
        <v>9.9000003020963209E+37</v>
      </c>
      <c r="J89" s="2">
        <f>TREND(Calibration!$A$2:$A$4,Calibration!$B$2:$B$4,C89)</f>
        <v>418.07096903157378</v>
      </c>
      <c r="K89" s="2">
        <f>TREND(Calibration!$A$2:$A$4,Calibration!$C$2:$C$4,E89)</f>
        <v>524.13534852192697</v>
      </c>
      <c r="L89" s="2">
        <f>TREND(Calibration!$A$2:$A$4,Calibration!$D$2:$D$4,G89)</f>
        <v>638.5296338383971</v>
      </c>
    </row>
    <row r="90" spans="1:12" x14ac:dyDescent="0.25">
      <c r="A90">
        <v>440088</v>
      </c>
      <c r="B90">
        <v>13.963000299999999</v>
      </c>
      <c r="C90">
        <v>0.60650002999999997</v>
      </c>
      <c r="D90">
        <v>841.78997803000004</v>
      </c>
      <c r="E90">
        <v>1.3528000099999999</v>
      </c>
      <c r="F90">
        <v>9.9000003020963209E+37</v>
      </c>
      <c r="G90">
        <v>1.6504000400000001</v>
      </c>
      <c r="H90">
        <v>9.9000003020963209E+37</v>
      </c>
      <c r="J90" s="2">
        <f>TREND(Calibration!$A$2:$A$4,Calibration!$B$2:$B$4,C90)</f>
        <v>419.12923393422346</v>
      </c>
      <c r="K90" s="2">
        <f>TREND(Calibration!$A$2:$A$4,Calibration!$C$2:$C$4,E90)</f>
        <v>526.9493261377612</v>
      </c>
      <c r="L90" s="2">
        <f>TREND(Calibration!$A$2:$A$4,Calibration!$D$2:$D$4,G90)</f>
        <v>639.22835009317532</v>
      </c>
    </row>
    <row r="91" spans="1:12" x14ac:dyDescent="0.25">
      <c r="A91">
        <v>445087</v>
      </c>
      <c r="B91">
        <v>14.057000159999999</v>
      </c>
      <c r="C91">
        <v>0.60970002000000001</v>
      </c>
      <c r="D91">
        <v>710.01898193</v>
      </c>
      <c r="E91">
        <v>1.40840006</v>
      </c>
      <c r="F91">
        <v>9.9000003020963209E+37</v>
      </c>
      <c r="G91">
        <v>1.6315000099999999</v>
      </c>
      <c r="H91">
        <v>1325.0720214800001</v>
      </c>
      <c r="J91" s="2">
        <f>TREND(Calibration!$A$2:$A$4,Calibration!$B$2:$B$4,C91)</f>
        <v>421.1212088911833</v>
      </c>
      <c r="K91" s="2">
        <f>TREND(Calibration!$A$2:$A$4,Calibration!$C$2:$C$4,E91)</f>
        <v>549.30046423396254</v>
      </c>
      <c r="L91" s="2">
        <f>TREND(Calibration!$A$2:$A$4,Calibration!$D$2:$D$4,G91)</f>
        <v>631.46043982236029</v>
      </c>
    </row>
    <row r="92" spans="1:12" x14ac:dyDescent="0.25">
      <c r="A92">
        <v>450088</v>
      </c>
      <c r="B92">
        <v>14.149999619999999</v>
      </c>
      <c r="C92">
        <v>0.60699999000000004</v>
      </c>
      <c r="D92">
        <v>786.28399658000001</v>
      </c>
      <c r="E92">
        <v>1.39380002</v>
      </c>
      <c r="F92">
        <v>9.9000003020963209E+37</v>
      </c>
      <c r="G92">
        <v>1.6720000500000001</v>
      </c>
      <c r="H92">
        <v>9.9000003020963209E+37</v>
      </c>
      <c r="J92" s="2">
        <f>TREND(Calibration!$A$2:$A$4,Calibration!$B$2:$B$4,C92)</f>
        <v>419.44045609413075</v>
      </c>
      <c r="K92" s="2">
        <f>TREND(Calibration!$A$2:$A$4,Calibration!$C$2:$C$4,E92)</f>
        <v>543.43126968737386</v>
      </c>
      <c r="L92" s="2">
        <f>TREND(Calibration!$A$2:$A$4,Calibration!$D$2:$D$4,G92)</f>
        <v>648.10595184982355</v>
      </c>
    </row>
    <row r="93" spans="1:12" x14ac:dyDescent="0.25">
      <c r="A93">
        <v>455088</v>
      </c>
      <c r="B93">
        <v>14.21500015</v>
      </c>
      <c r="C93">
        <v>0.61080003000000005</v>
      </c>
      <c r="D93">
        <v>778.80902100000003</v>
      </c>
      <c r="E93">
        <v>1.34249997</v>
      </c>
      <c r="F93">
        <v>9.9000003020963209E+37</v>
      </c>
      <c r="G93">
        <v>1.68110001</v>
      </c>
      <c r="H93">
        <v>1296.1059570299999</v>
      </c>
      <c r="J93" s="2">
        <f>TREND(Calibration!$A$2:$A$4,Calibration!$B$2:$B$4,C93)</f>
        <v>421.80595864740297</v>
      </c>
      <c r="K93" s="2">
        <f>TREND(Calibration!$A$2:$A$4,Calibration!$C$2:$C$4,E93)</f>
        <v>522.80872524915776</v>
      </c>
      <c r="L93" s="2">
        <f>TREND(Calibration!$A$2:$A$4,Calibration!$D$2:$D$4,G93)</f>
        <v>651.84603441836998</v>
      </c>
    </row>
    <row r="94" spans="1:12" x14ac:dyDescent="0.25">
      <c r="A94">
        <v>460088</v>
      </c>
      <c r="B94">
        <v>14.225999829999999</v>
      </c>
      <c r="C94">
        <v>0.60699999000000004</v>
      </c>
      <c r="D94">
        <v>694.59100341999999</v>
      </c>
      <c r="E94">
        <v>1.3377000100000001</v>
      </c>
      <c r="F94">
        <v>9.9000003020963209E+37</v>
      </c>
      <c r="G94">
        <v>1.68490005</v>
      </c>
      <c r="H94">
        <v>9.9000003020963209E+37</v>
      </c>
      <c r="J94" s="2">
        <f>TREND(Calibration!$A$2:$A$4,Calibration!$B$2:$B$4,C94)</f>
        <v>419.44045609413075</v>
      </c>
      <c r="K94" s="2">
        <f>TREND(Calibration!$A$2:$A$4,Calibration!$C$2:$C$4,E94)</f>
        <v>520.87914840855706</v>
      </c>
      <c r="L94" s="2">
        <f>TREND(Calibration!$A$2:$A$4,Calibration!$D$2:$D$4,G94)</f>
        <v>653.40785044435029</v>
      </c>
    </row>
    <row r="95" spans="1:12" x14ac:dyDescent="0.25">
      <c r="A95">
        <v>465089</v>
      </c>
      <c r="B95">
        <v>14.161000250000001</v>
      </c>
      <c r="C95">
        <v>0.60860002000000002</v>
      </c>
      <c r="D95">
        <v>611.77001953000001</v>
      </c>
      <c r="E95">
        <v>1.3199000400000001</v>
      </c>
      <c r="F95">
        <v>9.9000003020963209E+37</v>
      </c>
      <c r="G95">
        <v>1.67680001</v>
      </c>
      <c r="H95">
        <v>1106.5379638700001</v>
      </c>
      <c r="J95" s="2">
        <f>TREND(Calibration!$A$2:$A$4,Calibration!$B$2:$B$4,C95)</f>
        <v>420.43646535990484</v>
      </c>
      <c r="K95" s="2">
        <f>TREND(Calibration!$A$2:$A$4,Calibration!$C$2:$C$4,E95)</f>
        <v>513.72358672150381</v>
      </c>
      <c r="L95" s="2">
        <f>TREND(Calibration!$A$2:$A$4,Calibration!$D$2:$D$4,G95)</f>
        <v>650.07873488686107</v>
      </c>
    </row>
    <row r="96" spans="1:12" x14ac:dyDescent="0.25">
      <c r="A96">
        <v>470088</v>
      </c>
      <c r="B96">
        <v>14.06000042</v>
      </c>
      <c r="C96">
        <v>0.60750002000000003</v>
      </c>
      <c r="D96">
        <v>759.89501953000001</v>
      </c>
      <c r="E96">
        <v>1.3631000499999999</v>
      </c>
      <c r="F96">
        <v>9.9000003020963209E+37</v>
      </c>
      <c r="G96">
        <v>1.6751999900000001</v>
      </c>
      <c r="H96">
        <v>9.9000003020963209E+37</v>
      </c>
      <c r="J96" s="2">
        <f>TREND(Calibration!$A$2:$A$4,Calibration!$B$2:$B$4,C96)</f>
        <v>419.75172182862639</v>
      </c>
      <c r="K96" s="2">
        <f>TREND(Calibration!$A$2:$A$4,Calibration!$C$2:$C$4,E96)</f>
        <v>531.08992702636465</v>
      </c>
      <c r="L96" s="2">
        <f>TREND(Calibration!$A$2:$A$4,Calibration!$D$2:$D$4,G96)</f>
        <v>649.42112684118558</v>
      </c>
    </row>
    <row r="97" spans="1:12" x14ac:dyDescent="0.25">
      <c r="A97">
        <v>475089</v>
      </c>
      <c r="B97">
        <v>13.97000027</v>
      </c>
      <c r="C97">
        <v>0.60750002000000003</v>
      </c>
      <c r="D97">
        <v>778.10101318</v>
      </c>
      <c r="E97">
        <v>1.38139999</v>
      </c>
      <c r="F97">
        <v>1112.8709716799999</v>
      </c>
      <c r="G97">
        <v>1.6720000500000001</v>
      </c>
      <c r="H97">
        <v>1182.80700684</v>
      </c>
      <c r="J97" s="2">
        <f>TREND(Calibration!$A$2:$A$4,Calibration!$B$2:$B$4,C97)</f>
        <v>419.75172182862639</v>
      </c>
      <c r="K97" s="2">
        <f>TREND(Calibration!$A$2:$A$4,Calibration!$C$2:$C$4,E97)</f>
        <v>538.44647591601858</v>
      </c>
      <c r="L97" s="2">
        <f>TREND(Calibration!$A$2:$A$4,Calibration!$D$2:$D$4,G97)</f>
        <v>648.10595184982355</v>
      </c>
    </row>
    <row r="98" spans="1:12" x14ac:dyDescent="0.25">
      <c r="A98">
        <v>480088</v>
      </c>
      <c r="B98">
        <v>13.928999900000001</v>
      </c>
      <c r="C98">
        <v>0.61129999000000002</v>
      </c>
      <c r="D98">
        <v>837.67700194999998</v>
      </c>
      <c r="E98">
        <v>1.38680005</v>
      </c>
      <c r="F98">
        <v>992.58697510000002</v>
      </c>
      <c r="G98">
        <v>1.67250001</v>
      </c>
      <c r="H98">
        <v>1325.5539550799999</v>
      </c>
      <c r="J98" s="2">
        <f>TREND(Calibration!$A$2:$A$4,Calibration!$B$2:$B$4,C98)</f>
        <v>422.11718080731021</v>
      </c>
      <c r="K98" s="2">
        <f>TREND(Calibration!$A$2:$A$4,Calibration!$C$2:$C$4,E98)</f>
        <v>540.61729207153951</v>
      </c>
      <c r="L98" s="2">
        <f>TREND(Calibration!$A$2:$A$4,Calibration!$D$2:$D$4,G98)</f>
        <v>648.31143535535227</v>
      </c>
    </row>
    <row r="99" spans="1:12" x14ac:dyDescent="0.25">
      <c r="A99">
        <v>485088</v>
      </c>
      <c r="B99">
        <v>14.006999970000001</v>
      </c>
      <c r="C99">
        <v>0.60860002000000002</v>
      </c>
      <c r="D99">
        <v>861.75598145000004</v>
      </c>
      <c r="E99">
        <v>1.31719995</v>
      </c>
      <c r="F99">
        <v>9.9000003020963209E+37</v>
      </c>
      <c r="G99">
        <v>1.67630005</v>
      </c>
      <c r="H99">
        <v>1139.1710205100001</v>
      </c>
      <c r="J99" s="2">
        <f>TREND(Calibration!$A$2:$A$4,Calibration!$B$2:$B$4,C99)</f>
        <v>420.43646535990484</v>
      </c>
      <c r="K99" s="2">
        <f>TREND(Calibration!$A$2:$A$4,Calibration!$C$2:$C$4,E99)</f>
        <v>512.63815452383176</v>
      </c>
      <c r="L99" s="2">
        <f>TREND(Calibration!$A$2:$A$4,Calibration!$D$2:$D$4,G99)</f>
        <v>649.87325138133247</v>
      </c>
    </row>
    <row r="100" spans="1:12" x14ac:dyDescent="0.25">
      <c r="A100">
        <v>490088</v>
      </c>
      <c r="B100">
        <v>14.13799953</v>
      </c>
      <c r="C100">
        <v>0.60809999999999997</v>
      </c>
      <c r="D100">
        <v>852.37799071999996</v>
      </c>
      <c r="E100">
        <v>1.34739995</v>
      </c>
      <c r="F100">
        <v>9.9000003020963209E+37</v>
      </c>
      <c r="G100">
        <v>1.6497999400000001</v>
      </c>
      <c r="H100">
        <v>1112.2530517600001</v>
      </c>
      <c r="J100" s="2">
        <f>TREND(Calibration!$A$2:$A$4,Calibration!$B$2:$B$4,C100)</f>
        <v>420.12520585035037</v>
      </c>
      <c r="K100" s="2">
        <f>TREND(Calibration!$A$2:$A$4,Calibration!$C$2:$C$4,E100)</f>
        <v>524.77850998224028</v>
      </c>
      <c r="L100" s="2">
        <f>TREND(Calibration!$A$2:$A$4,Calibration!$D$2:$D$4,G100)</f>
        <v>638.98170905855704</v>
      </c>
    </row>
    <row r="101" spans="1:12" x14ac:dyDescent="0.25">
      <c r="A101">
        <v>495088</v>
      </c>
      <c r="B101">
        <v>14.23600006</v>
      </c>
      <c r="C101">
        <v>0.60650002999999997</v>
      </c>
      <c r="D101">
        <v>827.05700683999999</v>
      </c>
      <c r="E101">
        <v>1.31659997</v>
      </c>
      <c r="F101">
        <v>1254.29394531</v>
      </c>
      <c r="G101">
        <v>1.64170003</v>
      </c>
      <c r="H101">
        <v>805.59002685999997</v>
      </c>
      <c r="J101" s="2">
        <f>TREND(Calibration!$A$2:$A$4,Calibration!$B$2:$B$4,C101)</f>
        <v>419.12923393422346</v>
      </c>
      <c r="K101" s="2">
        <f>TREND(Calibration!$A$2:$A$4,Calibration!$C$2:$C$4,E101)</f>
        <v>512.3969634487346</v>
      </c>
      <c r="L101" s="2">
        <f>TREND(Calibration!$A$2:$A$4,Calibration!$D$2:$D$4,G101)</f>
        <v>635.65264693105371</v>
      </c>
    </row>
    <row r="102" spans="1:12" x14ac:dyDescent="0.25">
      <c r="A102">
        <v>500088</v>
      </c>
      <c r="B102">
        <v>14.303999900000001</v>
      </c>
      <c r="C102">
        <v>0.60589999000000005</v>
      </c>
      <c r="D102">
        <v>1045.3370361299999</v>
      </c>
      <c r="E102">
        <v>1.3344000600000001</v>
      </c>
      <c r="F102">
        <v>979.68902588000003</v>
      </c>
      <c r="G102">
        <v>1.6396000399999999</v>
      </c>
      <c r="H102">
        <v>1271.8430175799999</v>
      </c>
      <c r="J102" s="2">
        <f>TREND(Calibration!$A$2:$A$4,Calibration!$B$2:$B$4,C102)</f>
        <v>418.75571256285235</v>
      </c>
      <c r="K102" s="2">
        <f>TREND(Calibration!$A$2:$A$4,Calibration!$C$2:$C$4,E102)</f>
        <v>519.55257337561079</v>
      </c>
      <c r="L102" s="2">
        <f>TREND(Calibration!$A$2:$A$4,Calibration!$D$2:$D$4,G102)</f>
        <v>634.78955126985056</v>
      </c>
    </row>
    <row r="103" spans="1:12" x14ac:dyDescent="0.25">
      <c r="A103">
        <v>505084</v>
      </c>
      <c r="B103">
        <v>14.29399967</v>
      </c>
      <c r="C103">
        <v>0.60699999000000004</v>
      </c>
      <c r="D103">
        <v>782.14898682</v>
      </c>
      <c r="E103">
        <v>1.4121999700000001</v>
      </c>
      <c r="F103">
        <v>919.09802246000004</v>
      </c>
      <c r="G103">
        <v>1.65199995</v>
      </c>
      <c r="H103">
        <v>1125.5229492200001</v>
      </c>
      <c r="J103" s="2">
        <f>TREND(Calibration!$A$2:$A$4,Calibration!$B$2:$B$4,C103)</f>
        <v>419.44045609413075</v>
      </c>
      <c r="K103" s="2">
        <f>TREND(Calibration!$A$2:$A$4,Calibration!$C$2:$C$4,E103)</f>
        <v>550.82802244952427</v>
      </c>
      <c r="L103" s="2">
        <f>TREND(Calibration!$A$2:$A$4,Calibration!$D$2:$D$4,G103)</f>
        <v>639.88591292886281</v>
      </c>
    </row>
    <row r="104" spans="1:12" x14ac:dyDescent="0.25">
      <c r="A104">
        <v>510084</v>
      </c>
      <c r="B104">
        <v>14.204999920000001</v>
      </c>
      <c r="C104">
        <v>0.60479998999999995</v>
      </c>
      <c r="D104">
        <v>973.03601074000005</v>
      </c>
      <c r="E104">
        <v>1.4025000299999999</v>
      </c>
      <c r="F104">
        <v>1091.4250488299999</v>
      </c>
      <c r="G104">
        <v>1.62820005</v>
      </c>
      <c r="H104">
        <v>1079.43005371</v>
      </c>
      <c r="J104" s="2">
        <f>TREND(Calibration!$A$2:$A$4,Calibration!$B$2:$B$4,C104)</f>
        <v>418.07096903157378</v>
      </c>
      <c r="K104" s="2">
        <f>TREND(Calibration!$A$2:$A$4,Calibration!$C$2:$C$4,E104)</f>
        <v>546.92866087584093</v>
      </c>
      <c r="L104" s="2">
        <f>TREND(Calibration!$A$2:$A$4,Calibration!$D$2:$D$4,G104)</f>
        <v>630.10415662189564</v>
      </c>
    </row>
    <row r="105" spans="1:12" x14ac:dyDescent="0.25">
      <c r="A105">
        <v>515084</v>
      </c>
      <c r="B105">
        <v>14.03299999</v>
      </c>
      <c r="C105">
        <v>0.60210001000000002</v>
      </c>
      <c r="D105">
        <v>1367.4699707</v>
      </c>
      <c r="E105">
        <v>1.38789999</v>
      </c>
      <c r="F105">
        <v>429.46099853999999</v>
      </c>
      <c r="G105">
        <v>1.6217000500000001</v>
      </c>
      <c r="H105">
        <v>9.9000003020963209E+37</v>
      </c>
      <c r="J105" s="2">
        <f>TREND(Calibration!$A$2:$A$4,Calibration!$B$2:$B$4,C105)</f>
        <v>416.39024735922732</v>
      </c>
      <c r="K105" s="2">
        <f>TREND(Calibration!$A$2:$A$4,Calibration!$C$2:$C$4,E105)</f>
        <v>541.05946632925213</v>
      </c>
      <c r="L105" s="2">
        <f>TREND(Calibration!$A$2:$A$4,Calibration!$D$2:$D$4,G105)</f>
        <v>627.43265733007991</v>
      </c>
    </row>
    <row r="106" spans="1:12" x14ac:dyDescent="0.25">
      <c r="A106">
        <v>520084</v>
      </c>
      <c r="B106">
        <v>13.9659996</v>
      </c>
      <c r="C106">
        <v>0.60540002999999998</v>
      </c>
      <c r="D106">
        <v>715.83599853999999</v>
      </c>
      <c r="E106">
        <v>1.3819999700000001</v>
      </c>
      <c r="F106">
        <v>491.78399658000001</v>
      </c>
      <c r="G106">
        <v>1.6211999699999999</v>
      </c>
      <c r="H106">
        <v>9.9000003020963209E+37</v>
      </c>
      <c r="J106" s="2">
        <f>TREND(Calibration!$A$2:$A$4,Calibration!$B$2:$B$4,C106)</f>
        <v>418.44449040294501</v>
      </c>
      <c r="K106" s="2">
        <f>TREND(Calibration!$A$2:$A$4,Calibration!$C$2:$C$4,E106)</f>
        <v>538.68766699111586</v>
      </c>
      <c r="L106" s="2">
        <f>TREND(Calibration!$A$2:$A$4,Calibration!$D$2:$D$4,G106)</f>
        <v>627.22712450456424</v>
      </c>
    </row>
    <row r="107" spans="1:12" x14ac:dyDescent="0.25">
      <c r="A107">
        <v>525095</v>
      </c>
      <c r="B107">
        <v>13.93599987</v>
      </c>
      <c r="C107">
        <v>0.60159998999999997</v>
      </c>
      <c r="D107">
        <v>586.26397704999999</v>
      </c>
      <c r="E107">
        <v>1.3614000100000001</v>
      </c>
      <c r="F107">
        <v>887.99401854999996</v>
      </c>
      <c r="G107">
        <v>1.63469994</v>
      </c>
      <c r="H107">
        <v>982.83697510000002</v>
      </c>
      <c r="J107" s="2">
        <f>TREND(Calibration!$A$2:$A$4,Calibration!$B$2:$B$4,C107)</f>
        <v>416.07898784967284</v>
      </c>
      <c r="K107" s="2">
        <f>TREND(Calibration!$A$2:$A$4,Calibration!$C$2:$C$4,E107)</f>
        <v>530.40651345373192</v>
      </c>
      <c r="L107" s="2">
        <f>TREND(Calibration!$A$2:$A$4,Calibration!$D$2:$D$4,G107)</f>
        <v>632.77561070372337</v>
      </c>
    </row>
    <row r="108" spans="1:12" x14ac:dyDescent="0.25">
      <c r="A108">
        <v>530087</v>
      </c>
      <c r="B108">
        <v>13.899999619999999</v>
      </c>
      <c r="C108">
        <v>0.60479998999999995</v>
      </c>
      <c r="D108">
        <v>1100.4079589800001</v>
      </c>
      <c r="E108">
        <v>1.28750002</v>
      </c>
      <c r="F108">
        <v>456.01599120999998</v>
      </c>
      <c r="G108">
        <v>1.6270999900000001</v>
      </c>
      <c r="H108">
        <v>9.9000003020963209E+37</v>
      </c>
      <c r="J108" s="2">
        <f>TREND(Calibration!$A$2:$A$4,Calibration!$B$2:$B$4,C108)</f>
        <v>418.07096903157378</v>
      </c>
      <c r="K108" s="2">
        <f>TREND(Calibration!$A$2:$A$4,Calibration!$C$2:$C$4,E108)</f>
        <v>500.69882646787653</v>
      </c>
      <c r="L108" s="2">
        <f>TREND(Calibration!$A$2:$A$4,Calibration!$D$2:$D$4,G108)</f>
        <v>629.65203208174876</v>
      </c>
    </row>
    <row r="109" spans="1:12" x14ac:dyDescent="0.25">
      <c r="A109">
        <v>535084</v>
      </c>
      <c r="B109">
        <v>14.00199986</v>
      </c>
      <c r="C109">
        <v>0.60159998999999997</v>
      </c>
      <c r="D109">
        <v>866.50402831999997</v>
      </c>
      <c r="E109">
        <v>1.3069000200000001</v>
      </c>
      <c r="F109">
        <v>1010.81298828</v>
      </c>
      <c r="G109">
        <v>1.6293</v>
      </c>
      <c r="H109">
        <v>1076.4680175799999</v>
      </c>
      <c r="J109" s="2">
        <f>TREND(Calibration!$A$2:$A$4,Calibration!$B$2:$B$4,C109)</f>
        <v>416.07898784967284</v>
      </c>
      <c r="K109" s="2">
        <f>TREND(Calibration!$A$2:$A$4,Calibration!$C$2:$C$4,E109)</f>
        <v>508.49759785506603</v>
      </c>
      <c r="L109" s="2">
        <f>TREND(Calibration!$A$2:$A$4,Calibration!$D$2:$D$4,G109)</f>
        <v>630.55623595205452</v>
      </c>
    </row>
    <row r="110" spans="1:12" x14ac:dyDescent="0.25">
      <c r="A110">
        <v>540087</v>
      </c>
      <c r="B110">
        <v>14.18700027</v>
      </c>
      <c r="C110">
        <v>0.59890001999999998</v>
      </c>
      <c r="D110">
        <v>678.21697998000002</v>
      </c>
      <c r="E110">
        <v>1.3177000299999999</v>
      </c>
      <c r="F110">
        <v>9.9000003020963209E+37</v>
      </c>
      <c r="G110">
        <v>1.6207</v>
      </c>
      <c r="H110">
        <v>1256.6719970700001</v>
      </c>
      <c r="J110" s="2">
        <f>TREND(Calibration!$A$2:$A$4,Calibration!$B$2:$B$4,C110)</f>
        <v>414.39827240226748</v>
      </c>
      <c r="K110" s="2">
        <f>TREND(Calibration!$A$2:$A$4,Calibration!$C$2:$C$4,E110)</f>
        <v>512.83918594627016</v>
      </c>
      <c r="L110" s="2">
        <f>TREND(Calibration!$A$2:$A$4,Calibration!$D$2:$D$4,G110)</f>
        <v>627.0216368890367</v>
      </c>
    </row>
    <row r="111" spans="1:12" x14ac:dyDescent="0.25">
      <c r="A111">
        <v>545084</v>
      </c>
      <c r="B111">
        <v>14.34300041</v>
      </c>
      <c r="C111">
        <v>0.59729999</v>
      </c>
      <c r="D111">
        <v>813.79998779000005</v>
      </c>
      <c r="E111">
        <v>1.4003000299999999</v>
      </c>
      <c r="F111">
        <v>9.9000003020963209E+37</v>
      </c>
      <c r="G111">
        <v>1.6088000499999999</v>
      </c>
      <c r="H111">
        <v>1158.5379638700001</v>
      </c>
      <c r="J111" s="2">
        <f>TREND(Calibration!$A$2:$A$4,Calibration!$B$2:$B$4,C111)</f>
        <v>413.40226313649345</v>
      </c>
      <c r="K111" s="2">
        <f>TREND(Calibration!$A$2:$A$4,Calibration!$C$2:$C$4,E111)</f>
        <v>546.04426412059263</v>
      </c>
      <c r="L111" s="2">
        <f>TREND(Calibration!$A$2:$A$4,Calibration!$D$2:$D$4,G111)</f>
        <v>622.13075873555306</v>
      </c>
    </row>
    <row r="112" spans="1:12" x14ac:dyDescent="0.25">
      <c r="A112">
        <v>550084</v>
      </c>
      <c r="B112">
        <v>14.39099979</v>
      </c>
      <c r="C112">
        <v>0.59079999000000005</v>
      </c>
      <c r="D112">
        <v>1168.6290283200001</v>
      </c>
      <c r="E112">
        <v>1.45220006</v>
      </c>
      <c r="F112">
        <v>897.74102783000001</v>
      </c>
      <c r="G112">
        <v>1.6017999599999999</v>
      </c>
      <c r="H112">
        <v>9.9000003020963209E+37</v>
      </c>
      <c r="J112" s="2">
        <f>TREND(Calibration!$A$2:$A$4,Calibration!$B$2:$B$4,C112)</f>
        <v>409.35605136075714</v>
      </c>
      <c r="K112" s="2">
        <f>TREND(Calibration!$A$2:$A$4,Calibration!$C$2:$C$4,E112)</f>
        <v>566.907999633906</v>
      </c>
      <c r="L112" s="2">
        <f>TREND(Calibration!$A$2:$A$4,Calibration!$D$2:$D$4,G112)</f>
        <v>619.25372250822284</v>
      </c>
    </row>
    <row r="113" spans="1:12" x14ac:dyDescent="0.25">
      <c r="A113">
        <v>555087</v>
      </c>
      <c r="B113">
        <v>14.338999749999999</v>
      </c>
      <c r="C113">
        <v>0.59350002000000002</v>
      </c>
      <c r="D113">
        <v>1129.6280517600001</v>
      </c>
      <c r="E113">
        <v>1.4251999900000001</v>
      </c>
      <c r="F113">
        <v>317.60998534999999</v>
      </c>
      <c r="G113">
        <v>1.59850001</v>
      </c>
      <c r="H113">
        <v>9.9000003020963209E+37</v>
      </c>
      <c r="J113" s="2">
        <f>TREND(Calibration!$A$2:$A$4,Calibration!$B$2:$B$4,C113)</f>
        <v>411.03680415780963</v>
      </c>
      <c r="K113" s="2">
        <f>TREND(Calibration!$A$2:$A$4,Calibration!$C$2:$C$4,E113)</f>
        <v>556.05401131596193</v>
      </c>
      <c r="L113" s="2">
        <f>TREND(Calibration!$A$2:$A$4,Calibration!$D$2:$D$4,G113)</f>
        <v>617.89744341775713</v>
      </c>
    </row>
    <row r="114" spans="1:12" x14ac:dyDescent="0.25">
      <c r="A114">
        <v>560084</v>
      </c>
      <c r="B114">
        <v>14.28100014</v>
      </c>
      <c r="C114">
        <v>0.59350002000000002</v>
      </c>
      <c r="D114">
        <v>769.98602295000001</v>
      </c>
      <c r="E114">
        <v>1.4576</v>
      </c>
      <c r="F114">
        <v>466.38900756999999</v>
      </c>
      <c r="G114">
        <v>1.59850001</v>
      </c>
      <c r="H114">
        <v>9.9000003020963209E+37</v>
      </c>
      <c r="J114" s="2">
        <f>TREND(Calibration!$A$2:$A$4,Calibration!$B$2:$B$4,C114)</f>
        <v>411.03680415780963</v>
      </c>
      <c r="K114" s="2">
        <f>TREND(Calibration!$A$2:$A$4,Calibration!$C$2:$C$4,E114)</f>
        <v>569.07876754960398</v>
      </c>
      <c r="L114" s="2">
        <f>TREND(Calibration!$A$2:$A$4,Calibration!$D$2:$D$4,G114)</f>
        <v>617.89744341775713</v>
      </c>
    </row>
    <row r="115" spans="1:12" x14ac:dyDescent="0.25">
      <c r="A115">
        <v>565084</v>
      </c>
      <c r="B115">
        <v>14.192999840000001</v>
      </c>
      <c r="C115">
        <v>0.59399997999999998</v>
      </c>
      <c r="D115">
        <v>642.11401366999996</v>
      </c>
      <c r="E115">
        <v>1.37600005</v>
      </c>
      <c r="F115">
        <v>650.70397949000005</v>
      </c>
      <c r="G115">
        <v>1.59529996</v>
      </c>
      <c r="H115">
        <v>9.9000003020963209E+37</v>
      </c>
      <c r="J115" s="2">
        <f>TREND(Calibration!$A$2:$A$4,Calibration!$B$2:$B$4,C115)</f>
        <v>411.34802631771686</v>
      </c>
      <c r="K115" s="2">
        <f>TREND(Calibration!$A$2:$A$4,Calibration!$C$2:$C$4,E115)</f>
        <v>536.27570800032061</v>
      </c>
      <c r="L115" s="2">
        <f>TREND(Calibration!$A$2:$A$4,Calibration!$D$2:$D$4,G115)</f>
        <v>616.5822232164071</v>
      </c>
    </row>
    <row r="116" spans="1:12" x14ac:dyDescent="0.25">
      <c r="A116">
        <v>570084</v>
      </c>
      <c r="B116">
        <v>14.14500046</v>
      </c>
      <c r="C116">
        <v>0.59509999000000002</v>
      </c>
      <c r="D116">
        <v>703.45098876999998</v>
      </c>
      <c r="E116">
        <v>1.40409994</v>
      </c>
      <c r="F116">
        <v>1097.6459960899999</v>
      </c>
      <c r="G116">
        <v>1.5958000400000001</v>
      </c>
      <c r="H116">
        <v>9.9000003020963209E+37</v>
      </c>
      <c r="J116" s="2">
        <f>TREND(Calibration!$A$2:$A$4,Calibration!$B$2:$B$4,C116)</f>
        <v>412.03277607393653</v>
      </c>
      <c r="K116" s="2">
        <f>TREND(Calibration!$A$2:$A$4,Calibration!$C$2:$C$4,E116)</f>
        <v>547.57182233615436</v>
      </c>
      <c r="L116" s="2">
        <f>TREND(Calibration!$A$2:$A$4,Calibration!$D$2:$D$4,G116)</f>
        <v>616.78775604192265</v>
      </c>
    </row>
    <row r="117" spans="1:12" x14ac:dyDescent="0.25">
      <c r="A117">
        <v>575087</v>
      </c>
      <c r="B117">
        <v>14.03800011</v>
      </c>
      <c r="C117">
        <v>0.59509999000000002</v>
      </c>
      <c r="D117">
        <v>841.26202393000005</v>
      </c>
      <c r="E117">
        <v>1.51429999</v>
      </c>
      <c r="F117">
        <v>9.9000003020963209E+37</v>
      </c>
      <c r="G117">
        <v>1.5946999799999999</v>
      </c>
      <c r="H117">
        <v>9.9000003020963209E+37</v>
      </c>
      <c r="J117" s="2">
        <f>TREND(Calibration!$A$2:$A$4,Calibration!$B$2:$B$4,C117)</f>
        <v>412.03277607393653</v>
      </c>
      <c r="K117" s="2">
        <f>TREND(Calibration!$A$2:$A$4,Calibration!$C$2:$C$4,E117)</f>
        <v>591.87207990351806</v>
      </c>
      <c r="L117" s="2">
        <f>TREND(Calibration!$A$2:$A$4,Calibration!$D$2:$D$4,G117)</f>
        <v>616.33563150177577</v>
      </c>
    </row>
    <row r="118" spans="1:12" x14ac:dyDescent="0.25">
      <c r="A118">
        <v>580087</v>
      </c>
      <c r="B118">
        <v>13.972999570000001</v>
      </c>
      <c r="C118">
        <v>0.59890001999999998</v>
      </c>
      <c r="D118">
        <v>1013.57702637</v>
      </c>
      <c r="E118">
        <v>1.5116000199999999</v>
      </c>
      <c r="F118">
        <v>1178.2569580100001</v>
      </c>
      <c r="G118">
        <v>1.59309995</v>
      </c>
      <c r="H118">
        <v>9.9000003020963209E+37</v>
      </c>
      <c r="J118" s="2">
        <f>TREND(Calibration!$A$2:$A$4,Calibration!$B$2:$B$4,C118)</f>
        <v>414.39827240226748</v>
      </c>
      <c r="K118" s="2">
        <f>TREND(Calibration!$A$2:$A$4,Calibration!$C$2:$C$4,E118)</f>
        <v>590.78669594566895</v>
      </c>
      <c r="L118" s="2">
        <f>TREND(Calibration!$A$2:$A$4,Calibration!$D$2:$D$4,G118)</f>
        <v>615.67801934610134</v>
      </c>
    </row>
    <row r="119" spans="1:12" x14ac:dyDescent="0.25">
      <c r="A119">
        <v>585088</v>
      </c>
      <c r="B119">
        <v>14.04399967</v>
      </c>
      <c r="C119">
        <v>0.59780001999999999</v>
      </c>
      <c r="D119">
        <v>585.41601562000005</v>
      </c>
      <c r="E119">
        <v>1.49810004</v>
      </c>
      <c r="F119">
        <v>1071.5460205100001</v>
      </c>
      <c r="G119">
        <v>1.58560002</v>
      </c>
      <c r="H119">
        <v>9.9000003020963209E+37</v>
      </c>
      <c r="J119" s="2">
        <f>TREND(Calibration!$A$2:$A$4,Calibration!$B$2:$B$4,C119)</f>
        <v>413.71352887098902</v>
      </c>
      <c r="K119" s="2">
        <f>TREND(Calibration!$A$2:$A$4,Calibration!$C$2:$C$4,E119)</f>
        <v>585.35972389661583</v>
      </c>
      <c r="L119" s="2">
        <f>TREND(Calibration!$A$2:$A$4,Calibration!$D$2:$D$4,G119)</f>
        <v>612.59554893322934</v>
      </c>
    </row>
    <row r="120" spans="1:12" x14ac:dyDescent="0.25">
      <c r="A120">
        <v>590087</v>
      </c>
      <c r="B120">
        <v>14.10900021</v>
      </c>
      <c r="C120">
        <v>0.60210001000000002</v>
      </c>
      <c r="D120">
        <v>590.12597656000003</v>
      </c>
      <c r="E120">
        <v>1.5212999599999999</v>
      </c>
      <c r="F120">
        <v>1135.9210205100001</v>
      </c>
      <c r="G120">
        <v>1.5946999799999999</v>
      </c>
      <c r="H120">
        <v>9.9000003020963209E+37</v>
      </c>
      <c r="J120" s="2">
        <f>TREND(Calibration!$A$2:$A$4,Calibration!$B$2:$B$4,C120)</f>
        <v>416.39024735922732</v>
      </c>
      <c r="K120" s="2">
        <f>TREND(Calibration!$A$2:$A$4,Calibration!$C$2:$C$4,E120)</f>
        <v>594.68605751935229</v>
      </c>
      <c r="L120" s="2">
        <f>TREND(Calibration!$A$2:$A$4,Calibration!$D$2:$D$4,G120)</f>
        <v>616.33563150177577</v>
      </c>
    </row>
    <row r="121" spans="1:12" x14ac:dyDescent="0.25">
      <c r="A121">
        <v>595087</v>
      </c>
      <c r="B121">
        <v>14.23200035</v>
      </c>
      <c r="C121">
        <v>0.60049998999999998</v>
      </c>
      <c r="D121">
        <v>621.93402100000003</v>
      </c>
      <c r="E121">
        <v>1.59689999</v>
      </c>
      <c r="F121">
        <v>1030.2399902300001</v>
      </c>
      <c r="G121">
        <v>1.5946999799999999</v>
      </c>
      <c r="H121">
        <v>9.9000003020963209E+37</v>
      </c>
      <c r="J121" s="2">
        <f>TREND(Calibration!$A$2:$A$4,Calibration!$B$2:$B$4,C121)</f>
        <v>415.39424431839439</v>
      </c>
      <c r="K121" s="2">
        <f>TREND(Calibration!$A$2:$A$4,Calibration!$C$2:$C$4,E121)</f>
        <v>625.07715807784041</v>
      </c>
      <c r="L121" s="2">
        <f>TREND(Calibration!$A$2:$A$4,Calibration!$D$2:$D$4,G121)</f>
        <v>616.33563150177577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14.291000370000001</v>
      </c>
      <c r="C2">
        <v>0.60430002000000005</v>
      </c>
      <c r="D2">
        <v>572.48199463000003</v>
      </c>
      <c r="E2">
        <v>1.65409994</v>
      </c>
      <c r="F2">
        <v>1134.5639648399999</v>
      </c>
      <c r="G2">
        <v>1.58990002</v>
      </c>
      <c r="H2">
        <v>1293.0329589800001</v>
      </c>
      <c r="J2" s="2">
        <f>TREND(Calibration!$A$2:$A$4,Calibration!$B$2:$B$4,C2)</f>
        <v>417.75974064672545</v>
      </c>
      <c r="K2" s="2">
        <f>TREND(Calibration!$A$2:$A$4,Calibration!$C$2:$C$4,E2)</f>
        <v>648.07145361436994</v>
      </c>
      <c r="L2" s="2">
        <f>TREND(Calibration!$A$2:$A$4,Calibration!$D$2:$D$4,G2)</f>
        <v>614.36284846473814</v>
      </c>
      <c r="N2" s="2">
        <f>AVERAGE(J2:J265)</f>
        <v>418.7813981486396</v>
      </c>
    </row>
    <row r="3" spans="1:14" x14ac:dyDescent="0.25">
      <c r="A3">
        <v>5078</v>
      </c>
      <c r="B3">
        <v>14.22399998</v>
      </c>
      <c r="C3">
        <v>0.59670000999999995</v>
      </c>
      <c r="D3">
        <v>1045.4139404299999</v>
      </c>
      <c r="E3">
        <v>1.61960006</v>
      </c>
      <c r="F3">
        <v>853.74298095999995</v>
      </c>
      <c r="G3">
        <v>1.58609998</v>
      </c>
      <c r="H3">
        <v>9.9000003020963209E+37</v>
      </c>
      <c r="J3" s="2">
        <f>TREND(Calibration!$A$2:$A$4,Calibration!$B$2:$B$4,C3)</f>
        <v>413.02877911476935</v>
      </c>
      <c r="K3" s="2">
        <f>TREND(Calibration!$A$2:$A$4,Calibration!$C$2:$C$4,E3)</f>
        <v>634.20255273779912</v>
      </c>
      <c r="L3" s="2">
        <f>TREND(Calibration!$A$2:$A$4,Calibration!$D$2:$D$4,G3)</f>
        <v>612.80103243875794</v>
      </c>
    </row>
    <row r="4" spans="1:14" x14ac:dyDescent="0.25">
      <c r="A4">
        <v>10080</v>
      </c>
      <c r="B4">
        <v>14.14299965</v>
      </c>
      <c r="C4">
        <v>0.60000001999999997</v>
      </c>
      <c r="D4">
        <v>801.97900390999996</v>
      </c>
      <c r="E4">
        <v>1.4095</v>
      </c>
      <c r="F4">
        <v>1026.6080322299999</v>
      </c>
      <c r="G4">
        <v>1.5925999900000001</v>
      </c>
      <c r="H4">
        <v>1291.9160156200001</v>
      </c>
      <c r="J4" s="2">
        <f>TREND(Calibration!$A$2:$A$4,Calibration!$B$2:$B$4,C4)</f>
        <v>415.08301593354594</v>
      </c>
      <c r="K4" s="2">
        <f>TREND(Calibration!$A$2:$A$4,Calibration!$C$2:$C$4,E4)</f>
        <v>549.74263849167528</v>
      </c>
      <c r="L4" s="2">
        <f>TREND(Calibration!$A$2:$A$4,Calibration!$D$2:$D$4,G4)</f>
        <v>615.47253584057262</v>
      </c>
    </row>
    <row r="5" spans="1:14" x14ac:dyDescent="0.25">
      <c r="A5">
        <v>15079</v>
      </c>
      <c r="B5">
        <v>14.00800037</v>
      </c>
      <c r="C5">
        <v>0.59619999000000001</v>
      </c>
      <c r="D5">
        <v>1319.0560302700001</v>
      </c>
      <c r="E5">
        <v>1.153</v>
      </c>
      <c r="F5">
        <v>279.82501221000001</v>
      </c>
      <c r="G5">
        <v>1.60720003</v>
      </c>
      <c r="H5">
        <v>9.9000003020963209E+37</v>
      </c>
      <c r="J5" s="2">
        <f>TREND(Calibration!$A$2:$A$4,Calibration!$B$2:$B$4,C5)</f>
        <v>412.71751960521499</v>
      </c>
      <c r="K5" s="2">
        <f>TREND(Calibration!$A$2:$A$4,Calibration!$C$2:$C$4,E5)</f>
        <v>446.63001680022603</v>
      </c>
      <c r="L5" s="2">
        <f>TREND(Calibration!$A$2:$A$4,Calibration!$D$2:$D$4,G5)</f>
        <v>621.47315068987757</v>
      </c>
    </row>
    <row r="6" spans="1:14" x14ac:dyDescent="0.25">
      <c r="A6">
        <v>20081</v>
      </c>
      <c r="B6">
        <v>14.03100014</v>
      </c>
      <c r="C6">
        <v>0.59939998000000005</v>
      </c>
      <c r="D6">
        <v>489.88800049000002</v>
      </c>
      <c r="E6">
        <v>1.09200001</v>
      </c>
      <c r="F6">
        <v>1087.1899414100001</v>
      </c>
      <c r="G6">
        <v>1.6038999599999999</v>
      </c>
      <c r="H6">
        <v>1076.0069580100001</v>
      </c>
      <c r="J6" s="2">
        <f>TREND(Calibration!$A$2:$A$4,Calibration!$B$2:$B$4,C6)</f>
        <v>414.70949456217483</v>
      </c>
      <c r="K6" s="2">
        <f>TREND(Calibration!$A$2:$A$4,Calibration!$C$2:$C$4,E6)</f>
        <v>422.10811078832666</v>
      </c>
      <c r="L6" s="2">
        <f>TREND(Calibration!$A$2:$A$4,Calibration!$D$2:$D$4,G6)</f>
        <v>620.11682227942481</v>
      </c>
    </row>
    <row r="7" spans="1:14" x14ac:dyDescent="0.25">
      <c r="A7">
        <v>25081</v>
      </c>
      <c r="B7">
        <v>14.04399967</v>
      </c>
      <c r="C7">
        <v>0.59890001999999998</v>
      </c>
      <c r="D7">
        <v>815.20202637</v>
      </c>
      <c r="E7">
        <v>1.0936000299999999</v>
      </c>
      <c r="F7">
        <v>1090.0510253899999</v>
      </c>
      <c r="G7">
        <v>1.6045000599999999</v>
      </c>
      <c r="H7">
        <v>9.9000003020963209E+37</v>
      </c>
      <c r="J7" s="2">
        <f>TREND(Calibration!$A$2:$A$4,Calibration!$B$2:$B$4,C7)</f>
        <v>414.39827240226748</v>
      </c>
      <c r="K7" s="2">
        <f>TREND(Calibration!$A$2:$A$4,Calibration!$C$2:$C$4,E7)</f>
        <v>422.75131646847774</v>
      </c>
      <c r="L7" s="2">
        <f>TREND(Calibration!$A$2:$A$4,Calibration!$D$2:$D$4,G7)</f>
        <v>620.36346331404309</v>
      </c>
    </row>
    <row r="8" spans="1:14" x14ac:dyDescent="0.25">
      <c r="A8">
        <v>30082</v>
      </c>
      <c r="B8">
        <v>14.06000042</v>
      </c>
      <c r="C8">
        <v>0.60049998999999998</v>
      </c>
      <c r="D8">
        <v>865.82501220999995</v>
      </c>
      <c r="E8">
        <v>1.0936000299999999</v>
      </c>
      <c r="F8">
        <v>1121.5689697299999</v>
      </c>
      <c r="G8">
        <v>1.61469996</v>
      </c>
      <c r="H8">
        <v>1166.0949707</v>
      </c>
      <c r="J8" s="2">
        <f>TREND(Calibration!$A$2:$A$4,Calibration!$B$2:$B$4,C8)</f>
        <v>415.39424431839439</v>
      </c>
      <c r="K8" s="2">
        <f>TREND(Calibration!$A$2:$A$4,Calibration!$C$2:$C$4,E8)</f>
        <v>422.75131646847774</v>
      </c>
      <c r="L8" s="2">
        <f>TREND(Calibration!$A$2:$A$4,Calibration!$D$2:$D$4,G8)</f>
        <v>624.55562110274957</v>
      </c>
    </row>
    <row r="9" spans="1:14" x14ac:dyDescent="0.25">
      <c r="A9">
        <v>35090</v>
      </c>
      <c r="B9">
        <v>14.11600018</v>
      </c>
      <c r="C9">
        <v>0.60000001999999997</v>
      </c>
      <c r="D9">
        <v>861.46502685999997</v>
      </c>
      <c r="E9">
        <v>1.09249997</v>
      </c>
      <c r="F9">
        <v>935.47900390999996</v>
      </c>
      <c r="G9">
        <v>1.6119999899999999</v>
      </c>
      <c r="H9">
        <v>1173.2159423799999</v>
      </c>
      <c r="J9" s="2">
        <f>TREND(Calibration!$A$2:$A$4,Calibration!$B$2:$B$4,C9)</f>
        <v>415.08301593354594</v>
      </c>
      <c r="K9" s="2">
        <f>TREND(Calibration!$A$2:$A$4,Calibration!$C$2:$C$4,E9)</f>
        <v>422.30909397094211</v>
      </c>
      <c r="L9" s="2">
        <f>TREND(Calibration!$A$2:$A$4,Calibration!$D$2:$D$4,G9)</f>
        <v>623.44593372691509</v>
      </c>
    </row>
    <row r="10" spans="1:14" x14ac:dyDescent="0.25">
      <c r="A10">
        <v>40082</v>
      </c>
      <c r="B10">
        <v>14.20600033</v>
      </c>
      <c r="C10">
        <v>0.60049998999999998</v>
      </c>
      <c r="D10">
        <v>904.81799316000001</v>
      </c>
      <c r="E10">
        <v>1.32360005</v>
      </c>
      <c r="F10">
        <v>9.9000003020963209E+37</v>
      </c>
      <c r="G10">
        <v>1.6088000499999999</v>
      </c>
      <c r="H10">
        <v>9.9000003020963209E+37</v>
      </c>
      <c r="J10" s="2">
        <f>TREND(Calibration!$A$2:$A$4,Calibration!$B$2:$B$4,C10)</f>
        <v>415.39424431839439</v>
      </c>
      <c r="K10" s="2">
        <f>TREND(Calibration!$A$2:$A$4,Calibration!$C$2:$C$4,E10)</f>
        <v>515.21098528440666</v>
      </c>
      <c r="L10" s="2">
        <f>TREND(Calibration!$A$2:$A$4,Calibration!$D$2:$D$4,G10)</f>
        <v>622.13075873555306</v>
      </c>
    </row>
    <row r="11" spans="1:14" x14ac:dyDescent="0.25">
      <c r="A11">
        <v>45084</v>
      </c>
      <c r="B11">
        <v>14.2159996</v>
      </c>
      <c r="C11">
        <v>0.60430002000000005</v>
      </c>
      <c r="D11">
        <v>1364.25</v>
      </c>
      <c r="E11">
        <v>1.32089996</v>
      </c>
      <c r="F11">
        <v>550.17901611000002</v>
      </c>
      <c r="G11">
        <v>1.6045000599999999</v>
      </c>
      <c r="H11">
        <v>9.9000003020963209E+37</v>
      </c>
      <c r="J11" s="2">
        <f>TREND(Calibration!$A$2:$A$4,Calibration!$B$2:$B$4,C11)</f>
        <v>417.75974064672545</v>
      </c>
      <c r="K11" s="2">
        <f>TREND(Calibration!$A$2:$A$4,Calibration!$C$2:$C$4,E11)</f>
        <v>514.12555308673461</v>
      </c>
      <c r="L11" s="2">
        <f>TREND(Calibration!$A$2:$A$4,Calibration!$D$2:$D$4,G11)</f>
        <v>620.36346331404309</v>
      </c>
    </row>
    <row r="12" spans="1:14" x14ac:dyDescent="0.25">
      <c r="A12">
        <v>50084</v>
      </c>
      <c r="B12">
        <v>14.15799999</v>
      </c>
      <c r="C12">
        <v>0.59890001999999998</v>
      </c>
      <c r="D12">
        <v>873.39202881000006</v>
      </c>
      <c r="E12">
        <v>1.3096000000000001</v>
      </c>
      <c r="F12">
        <v>349.98001098999998</v>
      </c>
      <c r="G12">
        <v>1.60339999</v>
      </c>
      <c r="H12">
        <v>9.9000003020963209E+37</v>
      </c>
      <c r="J12" s="2">
        <f>TREND(Calibration!$A$2:$A$4,Calibration!$B$2:$B$4,C12)</f>
        <v>414.39827240226748</v>
      </c>
      <c r="K12" s="2">
        <f>TREND(Calibration!$A$2:$A$4,Calibration!$C$2:$C$4,E12)</f>
        <v>509.58298583290036</v>
      </c>
      <c r="L12" s="2">
        <f>TREND(Calibration!$A$2:$A$4,Calibration!$D$2:$D$4,G12)</f>
        <v>619.91133466389738</v>
      </c>
    </row>
    <row r="13" spans="1:14" x14ac:dyDescent="0.25">
      <c r="A13">
        <v>55092</v>
      </c>
      <c r="B13">
        <v>14.09899998</v>
      </c>
      <c r="C13">
        <v>0.60589999000000005</v>
      </c>
      <c r="D13">
        <v>548.26300048999997</v>
      </c>
      <c r="E13">
        <v>1.2961000199999999</v>
      </c>
      <c r="F13">
        <v>634.13897704999999</v>
      </c>
      <c r="G13">
        <v>1.59200001</v>
      </c>
      <c r="H13">
        <v>9.9000003020963209E+37</v>
      </c>
      <c r="J13" s="2">
        <f>TREND(Calibration!$A$2:$A$4,Calibration!$B$2:$B$4,C13)</f>
        <v>418.75571256285235</v>
      </c>
      <c r="K13" s="2">
        <f>TREND(Calibration!$A$2:$A$4,Calibration!$C$2:$C$4,E13)</f>
        <v>504.15601378384713</v>
      </c>
      <c r="L13" s="2">
        <f>TREND(Calibration!$A$2:$A$4,Calibration!$D$2:$D$4,G13)</f>
        <v>615.22594412594128</v>
      </c>
    </row>
    <row r="14" spans="1:14" x14ac:dyDescent="0.25">
      <c r="A14">
        <v>60084</v>
      </c>
      <c r="B14">
        <v>13.95300007</v>
      </c>
      <c r="C14">
        <v>0.60479998999999995</v>
      </c>
      <c r="D14">
        <v>9.9000003020963209E+37</v>
      </c>
      <c r="E14">
        <v>1.2490999700000001</v>
      </c>
      <c r="F14">
        <v>463.86401367000002</v>
      </c>
      <c r="G14">
        <v>1.59739995</v>
      </c>
      <c r="H14">
        <v>9.9000003020963209E+37</v>
      </c>
      <c r="J14" s="2">
        <f>TREND(Calibration!$A$2:$A$4,Calibration!$B$2:$B$4,C14)</f>
        <v>418.07096903157378</v>
      </c>
      <c r="K14" s="2">
        <f>TREND(Calibration!$A$2:$A$4,Calibration!$C$2:$C$4,E14)</f>
        <v>485.26206300361639</v>
      </c>
      <c r="L14" s="2">
        <f>TREND(Calibration!$A$2:$A$4,Calibration!$D$2:$D$4,G14)</f>
        <v>617.44531887761025</v>
      </c>
    </row>
    <row r="15" spans="1:14" x14ac:dyDescent="0.25">
      <c r="A15">
        <v>65085</v>
      </c>
      <c r="B15">
        <v>13.95699978</v>
      </c>
      <c r="C15">
        <v>0.60320001999999995</v>
      </c>
      <c r="D15">
        <v>477.33200073</v>
      </c>
      <c r="E15">
        <v>1.2675000400000001</v>
      </c>
      <c r="F15">
        <v>936.78802489999998</v>
      </c>
      <c r="G15">
        <v>1.60720003</v>
      </c>
      <c r="H15">
        <v>1340.1450195299999</v>
      </c>
      <c r="J15" s="2">
        <f>TREND(Calibration!$A$2:$A$4,Calibration!$B$2:$B$4,C15)</f>
        <v>417.07499711544688</v>
      </c>
      <c r="K15" s="2">
        <f>TREND(Calibration!$A$2:$A$4,Calibration!$C$2:$C$4,E15)</f>
        <v>492.65886400558981</v>
      </c>
      <c r="L15" s="2">
        <f>TREND(Calibration!$A$2:$A$4,Calibration!$D$2:$D$4,G15)</f>
        <v>621.47315068987757</v>
      </c>
    </row>
    <row r="16" spans="1:14" x14ac:dyDescent="0.25">
      <c r="A16">
        <v>70085</v>
      </c>
      <c r="B16">
        <v>13.88799953</v>
      </c>
      <c r="C16">
        <v>0.60650002999999997</v>
      </c>
      <c r="D16">
        <v>1020.70501709</v>
      </c>
      <c r="E16">
        <v>1.29069996</v>
      </c>
      <c r="F16">
        <v>873.49298095999995</v>
      </c>
      <c r="G16">
        <v>1.6038999599999999</v>
      </c>
      <c r="H16">
        <v>9.9000003020963209E+37</v>
      </c>
      <c r="J16" s="2">
        <f>TREND(Calibration!$A$2:$A$4,Calibration!$B$2:$B$4,C16)</f>
        <v>419.12923393422346</v>
      </c>
      <c r="K16" s="2">
        <f>TREND(Calibration!$A$2:$A$4,Calibration!$C$2:$C$4,E16)</f>
        <v>501.9851976283262</v>
      </c>
      <c r="L16" s="2">
        <f>TREND(Calibration!$A$2:$A$4,Calibration!$D$2:$D$4,G16)</f>
        <v>620.11682227942481</v>
      </c>
    </row>
    <row r="17" spans="1:12" x14ac:dyDescent="0.25">
      <c r="A17">
        <v>75087</v>
      </c>
      <c r="B17">
        <v>14.024999619999999</v>
      </c>
      <c r="C17">
        <v>0.6038</v>
      </c>
      <c r="D17">
        <v>1031.9420166</v>
      </c>
      <c r="E17">
        <v>1.2567000399999999</v>
      </c>
      <c r="F17">
        <v>793.39599609000004</v>
      </c>
      <c r="G17">
        <v>1.6099000000000001</v>
      </c>
      <c r="H17">
        <v>9.9000003020963209E+37</v>
      </c>
      <c r="J17" s="2">
        <f>TREND(Calibration!$A$2:$A$4,Calibration!$B$2:$B$4,C17)</f>
        <v>417.44848113717097</v>
      </c>
      <c r="K17" s="2">
        <f>TREND(Calibration!$A$2:$A$4,Calibration!$C$2:$C$4,E17)</f>
        <v>488.31727993437084</v>
      </c>
      <c r="L17" s="2">
        <f>TREND(Calibration!$A$2:$A$4,Calibration!$D$2:$D$4,G17)</f>
        <v>622.58283806571205</v>
      </c>
    </row>
    <row r="18" spans="1:12" x14ac:dyDescent="0.25">
      <c r="A18">
        <v>80087</v>
      </c>
      <c r="B18">
        <v>14.15400028</v>
      </c>
      <c r="C18">
        <v>0.60970002000000001</v>
      </c>
      <c r="D18">
        <v>577.40600586000005</v>
      </c>
      <c r="E18">
        <v>1.28040004</v>
      </c>
      <c r="F18">
        <v>1258.80895996</v>
      </c>
      <c r="G18">
        <v>1.6227999900000001</v>
      </c>
      <c r="H18">
        <v>9.9000003020963209E+37</v>
      </c>
      <c r="J18" s="2">
        <f>TREND(Calibration!$A$2:$A$4,Calibration!$B$2:$B$4,C18)</f>
        <v>421.1212088911833</v>
      </c>
      <c r="K18" s="2">
        <f>TREND(Calibration!$A$2:$A$4,Calibration!$C$2:$C$4,E18)</f>
        <v>497.84464497954571</v>
      </c>
      <c r="L18" s="2">
        <f>TREND(Calibration!$A$2:$A$4,Calibration!$D$2:$D$4,G18)</f>
        <v>627.88473255023985</v>
      </c>
    </row>
    <row r="19" spans="1:12" x14ac:dyDescent="0.25">
      <c r="A19">
        <v>85087</v>
      </c>
      <c r="B19">
        <v>14.29399967</v>
      </c>
      <c r="C19">
        <v>0.61019999000000003</v>
      </c>
      <c r="D19">
        <v>846.70800781000003</v>
      </c>
      <c r="E19">
        <v>1.2788000100000001</v>
      </c>
      <c r="F19">
        <v>712.50701904000005</v>
      </c>
      <c r="G19">
        <v>1.62549996</v>
      </c>
      <c r="H19">
        <v>9.9000003020963209E+37</v>
      </c>
      <c r="J19" s="2">
        <f>TREND(Calibration!$A$2:$A$4,Calibration!$B$2:$B$4,C19)</f>
        <v>421.43243727603175</v>
      </c>
      <c r="K19" s="2">
        <f>TREND(Calibration!$A$2:$A$4,Calibration!$C$2:$C$4,E19)</f>
        <v>497.20143527940945</v>
      </c>
      <c r="L19" s="2">
        <f>TREND(Calibration!$A$2:$A$4,Calibration!$D$2:$D$4,G19)</f>
        <v>628.99441992607422</v>
      </c>
    </row>
    <row r="20" spans="1:12" x14ac:dyDescent="0.25">
      <c r="A20">
        <v>90087</v>
      </c>
      <c r="B20">
        <v>14.425999640000001</v>
      </c>
      <c r="C20">
        <v>0.60970002000000001</v>
      </c>
      <c r="D20">
        <v>845.75097656000003</v>
      </c>
      <c r="E20">
        <v>1.2755999600000001</v>
      </c>
      <c r="F20">
        <v>1149.0410156200001</v>
      </c>
      <c r="G20">
        <v>1.61960006</v>
      </c>
      <c r="H20">
        <v>1259.7239990200001</v>
      </c>
      <c r="J20" s="2">
        <f>TREND(Calibration!$A$2:$A$4,Calibration!$B$2:$B$4,C20)</f>
        <v>421.1212088911833</v>
      </c>
      <c r="K20" s="2">
        <f>TREND(Calibration!$A$2:$A$4,Calibration!$C$2:$C$4,E20)</f>
        <v>495.91501989912206</v>
      </c>
      <c r="L20" s="2">
        <f>TREND(Calibration!$A$2:$A$4,Calibration!$D$2:$D$4,G20)</f>
        <v>626.56956166887676</v>
      </c>
    </row>
    <row r="21" spans="1:12" x14ac:dyDescent="0.25">
      <c r="A21">
        <v>95086</v>
      </c>
      <c r="B21">
        <v>14.41300011</v>
      </c>
      <c r="C21">
        <v>0.61350000000000005</v>
      </c>
      <c r="D21">
        <v>805.26898193</v>
      </c>
      <c r="E21">
        <v>1.28040004</v>
      </c>
      <c r="F21">
        <v>1065.9079589800001</v>
      </c>
      <c r="G21">
        <v>1.5946999799999999</v>
      </c>
      <c r="H21">
        <v>1264.5710449200001</v>
      </c>
      <c r="J21" s="2">
        <f>TREND(Calibration!$A$2:$A$4,Calibration!$B$2:$B$4,C21)</f>
        <v>423.48667409480834</v>
      </c>
      <c r="K21" s="2">
        <f>TREND(Calibration!$A$2:$A$4,Calibration!$C$2:$C$4,E21)</f>
        <v>497.84464497954571</v>
      </c>
      <c r="L21" s="2">
        <f>TREND(Calibration!$A$2:$A$4,Calibration!$D$2:$D$4,G21)</f>
        <v>616.33563150177577</v>
      </c>
    </row>
    <row r="22" spans="1:12" x14ac:dyDescent="0.25">
      <c r="A22">
        <v>100087</v>
      </c>
      <c r="B22">
        <v>14.338999749999999</v>
      </c>
      <c r="C22">
        <v>0.60540002999999998</v>
      </c>
      <c r="D22">
        <v>610.43701171999999</v>
      </c>
      <c r="E22">
        <v>1.27670002</v>
      </c>
      <c r="F22">
        <v>1353.1450195299999</v>
      </c>
      <c r="G22">
        <v>1.59309995</v>
      </c>
      <c r="H22">
        <v>1183.4370117200001</v>
      </c>
      <c r="J22" s="2">
        <f>TREND(Calibration!$A$2:$A$4,Calibration!$B$2:$B$4,C22)</f>
        <v>418.44449040294501</v>
      </c>
      <c r="K22" s="2">
        <f>TREND(Calibration!$A$2:$A$4,Calibration!$C$2:$C$4,E22)</f>
        <v>496.35724239665763</v>
      </c>
      <c r="L22" s="2">
        <f>TREND(Calibration!$A$2:$A$4,Calibration!$D$2:$D$4,G22)</f>
        <v>615.67801934610134</v>
      </c>
    </row>
    <row r="23" spans="1:12" x14ac:dyDescent="0.25">
      <c r="A23">
        <v>105087</v>
      </c>
      <c r="B23">
        <v>14.21899986</v>
      </c>
      <c r="C23">
        <v>0.60589999000000005</v>
      </c>
      <c r="D23">
        <v>877.84698486000002</v>
      </c>
      <c r="E23">
        <v>1.27670002</v>
      </c>
      <c r="F23">
        <v>1134.1779785199999</v>
      </c>
      <c r="G23">
        <v>1.60769999</v>
      </c>
      <c r="H23">
        <v>1187.9050293</v>
      </c>
      <c r="J23" s="2">
        <f>TREND(Calibration!$A$2:$A$4,Calibration!$B$2:$B$4,C23)</f>
        <v>418.75571256285235</v>
      </c>
      <c r="K23" s="2">
        <f>TREND(Calibration!$A$2:$A$4,Calibration!$C$2:$C$4,E23)</f>
        <v>496.35724239665763</v>
      </c>
      <c r="L23" s="2">
        <f>TREND(Calibration!$A$2:$A$4,Calibration!$D$2:$D$4,G23)</f>
        <v>621.67863419540618</v>
      </c>
    </row>
    <row r="24" spans="1:12" x14ac:dyDescent="0.25">
      <c r="A24">
        <v>110087</v>
      </c>
      <c r="B24">
        <v>14.09000015</v>
      </c>
      <c r="C24">
        <v>0.60540002999999998</v>
      </c>
      <c r="D24">
        <v>960.66198729999996</v>
      </c>
      <c r="E24">
        <v>1.30309999</v>
      </c>
      <c r="F24">
        <v>1000.05401611</v>
      </c>
      <c r="G24">
        <v>1.6017999599999999</v>
      </c>
      <c r="H24">
        <v>1195.2600097699999</v>
      </c>
      <c r="J24" s="2">
        <f>TREND(Calibration!$A$2:$A$4,Calibration!$B$2:$B$4,C24)</f>
        <v>418.44449040294501</v>
      </c>
      <c r="K24" s="2">
        <f>TREND(Calibration!$A$2:$A$4,Calibration!$C$2:$C$4,E24)</f>
        <v>506.96999139968148</v>
      </c>
      <c r="L24" s="2">
        <f>TREND(Calibration!$A$2:$A$4,Calibration!$D$2:$D$4,G24)</f>
        <v>619.25372250822284</v>
      </c>
    </row>
    <row r="25" spans="1:12" x14ac:dyDescent="0.25">
      <c r="A25">
        <v>115087</v>
      </c>
      <c r="B25">
        <v>13.972999570000001</v>
      </c>
      <c r="C25">
        <v>0.59509999000000002</v>
      </c>
      <c r="D25">
        <v>949.68402100000003</v>
      </c>
      <c r="E25">
        <v>1.2922999900000001</v>
      </c>
      <c r="F25">
        <v>915.01800536999997</v>
      </c>
      <c r="G25">
        <v>1.6045000599999999</v>
      </c>
      <c r="H25">
        <v>9.9000003020963209E+37</v>
      </c>
      <c r="J25" s="2">
        <f>TREND(Calibration!$A$2:$A$4,Calibration!$B$2:$B$4,C25)</f>
        <v>412.03277607393653</v>
      </c>
      <c r="K25" s="2">
        <f>TREND(Calibration!$A$2:$A$4,Calibration!$C$2:$C$4,E25)</f>
        <v>502.62840732846257</v>
      </c>
      <c r="L25" s="2">
        <f>TREND(Calibration!$A$2:$A$4,Calibration!$D$2:$D$4,G25)</f>
        <v>620.36346331404309</v>
      </c>
    </row>
    <row r="26" spans="1:12" x14ac:dyDescent="0.25">
      <c r="A26">
        <v>120087</v>
      </c>
      <c r="B26">
        <v>13.93700027</v>
      </c>
      <c r="C26">
        <v>0.60049998999999998</v>
      </c>
      <c r="D26">
        <v>852.35302734000004</v>
      </c>
      <c r="E26">
        <v>1.29340005</v>
      </c>
      <c r="F26">
        <v>900.12200928000004</v>
      </c>
      <c r="G26">
        <v>1.62010002</v>
      </c>
      <c r="H26">
        <v>1085.10095215</v>
      </c>
      <c r="J26" s="2">
        <f>TREND(Calibration!$A$2:$A$4,Calibration!$B$2:$B$4,C26)</f>
        <v>415.39424431839439</v>
      </c>
      <c r="K26" s="2">
        <f>TREND(Calibration!$A$2:$A$4,Calibration!$C$2:$C$4,E26)</f>
        <v>503.07062982599814</v>
      </c>
      <c r="L26" s="2">
        <f>TREND(Calibration!$A$2:$A$4,Calibration!$D$2:$D$4,G26)</f>
        <v>626.77504517440536</v>
      </c>
    </row>
    <row r="27" spans="1:12" x14ac:dyDescent="0.25">
      <c r="A27">
        <v>125088</v>
      </c>
      <c r="B27">
        <v>14.04399967</v>
      </c>
      <c r="C27">
        <v>0.59939998000000005</v>
      </c>
      <c r="D27">
        <v>937.37799071999996</v>
      </c>
      <c r="E27">
        <v>1.30910003</v>
      </c>
      <c r="F27">
        <v>893.35900878999996</v>
      </c>
      <c r="G27">
        <v>1.6174000500000001</v>
      </c>
      <c r="H27">
        <v>1268.8380127</v>
      </c>
      <c r="J27" s="2">
        <f>TREND(Calibration!$A$2:$A$4,Calibration!$B$2:$B$4,C27)</f>
        <v>414.70949456217483</v>
      </c>
      <c r="K27" s="2">
        <f>TREND(Calibration!$A$2:$A$4,Calibration!$C$2:$C$4,E27)</f>
        <v>509.38199863029956</v>
      </c>
      <c r="L27" s="2">
        <f>TREND(Calibration!$A$2:$A$4,Calibration!$D$2:$D$4,G27)</f>
        <v>625.66535779857099</v>
      </c>
    </row>
    <row r="28" spans="1:12" x14ac:dyDescent="0.25">
      <c r="A28">
        <v>130088</v>
      </c>
      <c r="B28">
        <v>14.15100002</v>
      </c>
      <c r="C28">
        <v>0.60110003000000001</v>
      </c>
      <c r="D28">
        <v>858.99700928000004</v>
      </c>
      <c r="E28">
        <v>1.3100999600000001</v>
      </c>
      <c r="F28">
        <v>870.47198486000002</v>
      </c>
      <c r="G28">
        <v>1.62010002</v>
      </c>
      <c r="H28">
        <v>9.9000003020963209E+37</v>
      </c>
      <c r="J28" s="2">
        <f>TREND(Calibration!$A$2:$A$4,Calibration!$B$2:$B$4,C28)</f>
        <v>415.76776568976561</v>
      </c>
      <c r="K28" s="2">
        <f>TREND(Calibration!$A$2:$A$4,Calibration!$C$2:$C$4,E28)</f>
        <v>509.78396901551571</v>
      </c>
      <c r="L28" s="2">
        <f>TREND(Calibration!$A$2:$A$4,Calibration!$D$2:$D$4,G28)</f>
        <v>626.77504517440536</v>
      </c>
    </row>
    <row r="29" spans="1:12" x14ac:dyDescent="0.25">
      <c r="A29">
        <v>135089</v>
      </c>
      <c r="B29">
        <v>14.255000109999999</v>
      </c>
      <c r="C29">
        <v>0.6038</v>
      </c>
      <c r="D29">
        <v>1046.7459716799999</v>
      </c>
      <c r="E29">
        <v>1.3442000199999999</v>
      </c>
      <c r="F29">
        <v>907.64001465000001</v>
      </c>
      <c r="G29">
        <v>1.61689997</v>
      </c>
      <c r="H29">
        <v>1176.1130371100001</v>
      </c>
      <c r="J29" s="2">
        <f>TREND(Calibration!$A$2:$A$4,Calibration!$B$2:$B$4,C29)</f>
        <v>417.44848113717097</v>
      </c>
      <c r="K29" s="2">
        <f>TREND(Calibration!$A$2:$A$4,Calibration!$C$2:$C$4,E29)</f>
        <v>523.49214284177583</v>
      </c>
      <c r="L29" s="2">
        <f>TREND(Calibration!$A$2:$A$4,Calibration!$D$2:$D$4,G29)</f>
        <v>625.45982497305533</v>
      </c>
    </row>
    <row r="30" spans="1:12" x14ac:dyDescent="0.25">
      <c r="A30">
        <v>140098</v>
      </c>
      <c r="B30">
        <v>14.26200008</v>
      </c>
      <c r="C30">
        <v>0.60320001999999995</v>
      </c>
      <c r="D30">
        <v>1098.6899414100001</v>
      </c>
      <c r="E30">
        <v>1.2706999800000001</v>
      </c>
      <c r="F30">
        <v>431.96600341999999</v>
      </c>
      <c r="G30">
        <v>1.6411999500000001</v>
      </c>
      <c r="H30">
        <v>9.9000003020963209E+37</v>
      </c>
      <c r="J30" s="2">
        <f>TREND(Calibration!$A$2:$A$4,Calibration!$B$2:$B$4,C30)</f>
        <v>417.07499711544688</v>
      </c>
      <c r="K30" s="2">
        <f>TREND(Calibration!$A$2:$A$4,Calibration!$C$2:$C$4,E30)</f>
        <v>493.94523516603948</v>
      </c>
      <c r="L30" s="2">
        <f>TREND(Calibration!$A$2:$A$4,Calibration!$D$2:$D$4,G30)</f>
        <v>635.44711410553816</v>
      </c>
    </row>
    <row r="31" spans="1:12" x14ac:dyDescent="0.25">
      <c r="A31">
        <v>145088</v>
      </c>
      <c r="B31">
        <v>14.20600033</v>
      </c>
      <c r="C31">
        <v>0.60320001999999995</v>
      </c>
      <c r="D31">
        <v>1296.7209472699999</v>
      </c>
      <c r="E31">
        <v>1.26859999</v>
      </c>
      <c r="F31">
        <v>578.03900146000001</v>
      </c>
      <c r="G31">
        <v>1.6233999699999999</v>
      </c>
      <c r="H31">
        <v>9.9000003020963209E+37</v>
      </c>
      <c r="J31" s="2">
        <f>TREND(Calibration!$A$2:$A$4,Calibration!$B$2:$B$4,C31)</f>
        <v>417.07499711544688</v>
      </c>
      <c r="K31" s="2">
        <f>TREND(Calibration!$A$2:$A$4,Calibration!$C$2:$C$4,E31)</f>
        <v>493.10104228328771</v>
      </c>
      <c r="L31" s="2">
        <f>TREND(Calibration!$A$2:$A$4,Calibration!$D$2:$D$4,G31)</f>
        <v>628.13132426487118</v>
      </c>
    </row>
    <row r="32" spans="1:12" x14ac:dyDescent="0.25">
      <c r="A32">
        <v>150088</v>
      </c>
      <c r="B32">
        <v>14.13799953</v>
      </c>
      <c r="C32">
        <v>0.60270000000000001</v>
      </c>
      <c r="D32">
        <v>529.15100098000005</v>
      </c>
      <c r="E32">
        <v>1.27610004</v>
      </c>
      <c r="F32">
        <v>944.76098633000004</v>
      </c>
      <c r="G32">
        <v>1.61960006</v>
      </c>
      <c r="H32">
        <v>1123.6920166</v>
      </c>
      <c r="J32" s="2">
        <f>TREND(Calibration!$A$2:$A$4,Calibration!$B$2:$B$4,C32)</f>
        <v>416.76373760589252</v>
      </c>
      <c r="K32" s="2">
        <f>TREND(Calibration!$A$2:$A$4,Calibration!$C$2:$C$4,E32)</f>
        <v>496.11605132156035</v>
      </c>
      <c r="L32" s="2">
        <f>TREND(Calibration!$A$2:$A$4,Calibration!$D$2:$D$4,G32)</f>
        <v>626.56956166887676</v>
      </c>
    </row>
    <row r="33" spans="1:12" x14ac:dyDescent="0.25">
      <c r="A33">
        <v>155088</v>
      </c>
      <c r="B33">
        <v>14.06400013</v>
      </c>
      <c r="C33">
        <v>0.60000001999999997</v>
      </c>
      <c r="D33">
        <v>1002.05401611</v>
      </c>
      <c r="E33">
        <v>1.30200005</v>
      </c>
      <c r="F33">
        <v>815.85498046999999</v>
      </c>
      <c r="G33">
        <v>1.5925999900000001</v>
      </c>
      <c r="H33">
        <v>1268.81994629</v>
      </c>
      <c r="J33" s="2">
        <f>TREND(Calibration!$A$2:$A$4,Calibration!$B$2:$B$4,C33)</f>
        <v>415.08301593354594</v>
      </c>
      <c r="K33" s="2">
        <f>TREND(Calibration!$A$2:$A$4,Calibration!$C$2:$C$4,E33)</f>
        <v>506.52781714196874</v>
      </c>
      <c r="L33" s="2">
        <f>TREND(Calibration!$A$2:$A$4,Calibration!$D$2:$D$4,G33)</f>
        <v>615.47253584057262</v>
      </c>
    </row>
    <row r="34" spans="1:12" x14ac:dyDescent="0.25">
      <c r="A34">
        <v>160089</v>
      </c>
      <c r="B34">
        <v>13.92099953</v>
      </c>
      <c r="C34">
        <v>0.59509999000000002</v>
      </c>
      <c r="D34">
        <v>9.9000003020963209E+37</v>
      </c>
      <c r="E34">
        <v>1.3100999600000001</v>
      </c>
      <c r="F34">
        <v>187.5</v>
      </c>
      <c r="G34">
        <v>1.57749999</v>
      </c>
      <c r="H34">
        <v>9.9000003020963209E+37</v>
      </c>
      <c r="J34" s="2">
        <f>TREND(Calibration!$A$2:$A$4,Calibration!$B$2:$B$4,C34)</f>
        <v>412.03277607393653</v>
      </c>
      <c r="K34" s="2">
        <f>TREND(Calibration!$A$2:$A$4,Calibration!$C$2:$C$4,E34)</f>
        <v>509.78396901551571</v>
      </c>
      <c r="L34" s="2">
        <f>TREND(Calibration!$A$2:$A$4,Calibration!$D$2:$D$4,G34)</f>
        <v>609.26643748573906</v>
      </c>
    </row>
    <row r="35" spans="1:12" x14ac:dyDescent="0.25">
      <c r="A35">
        <v>165089</v>
      </c>
      <c r="B35">
        <v>13.897999759999999</v>
      </c>
      <c r="C35">
        <v>0.59780001999999999</v>
      </c>
      <c r="D35">
        <v>685.94097899999997</v>
      </c>
      <c r="E35">
        <v>1.29069996</v>
      </c>
      <c r="F35">
        <v>577.15399170000001</v>
      </c>
      <c r="G35">
        <v>1.5925999900000001</v>
      </c>
      <c r="H35">
        <v>1193.7850341799999</v>
      </c>
      <c r="J35" s="2">
        <f>TREND(Calibration!$A$2:$A$4,Calibration!$B$2:$B$4,C35)</f>
        <v>413.71352887098902</v>
      </c>
      <c r="K35" s="2">
        <f>TREND(Calibration!$A$2:$A$4,Calibration!$C$2:$C$4,E35)</f>
        <v>501.9851976283262</v>
      </c>
      <c r="L35" s="2">
        <f>TREND(Calibration!$A$2:$A$4,Calibration!$D$2:$D$4,G35)</f>
        <v>615.47253584057262</v>
      </c>
    </row>
    <row r="36" spans="1:12" x14ac:dyDescent="0.25">
      <c r="A36">
        <v>170089</v>
      </c>
      <c r="B36">
        <v>13.89500046</v>
      </c>
      <c r="C36">
        <v>0.60000001999999997</v>
      </c>
      <c r="D36">
        <v>723.40600586000005</v>
      </c>
      <c r="E36">
        <v>1.2971999599999999</v>
      </c>
      <c r="F36">
        <v>582.55603026999995</v>
      </c>
      <c r="G36">
        <v>1.5915000399999999</v>
      </c>
      <c r="H36">
        <v>1352.83105469</v>
      </c>
      <c r="J36" s="2">
        <f>TREND(Calibration!$A$2:$A$4,Calibration!$B$2:$B$4,C36)</f>
        <v>415.08301593354594</v>
      </c>
      <c r="K36" s="2">
        <f>TREND(Calibration!$A$2:$A$4,Calibration!$C$2:$C$4,E36)</f>
        <v>504.59818804155975</v>
      </c>
      <c r="L36" s="2">
        <f>TREND(Calibration!$A$2:$A$4,Calibration!$D$2:$D$4,G36)</f>
        <v>615.02045651041374</v>
      </c>
    </row>
    <row r="37" spans="1:12" x14ac:dyDescent="0.25">
      <c r="A37">
        <v>175100</v>
      </c>
      <c r="B37">
        <v>14.01799965</v>
      </c>
      <c r="C37">
        <v>0.61189996999999996</v>
      </c>
      <c r="D37">
        <v>987.71801758000004</v>
      </c>
      <c r="E37">
        <v>1.2971999599999999</v>
      </c>
      <c r="F37">
        <v>290.28100585999999</v>
      </c>
      <c r="G37">
        <v>1.62549996</v>
      </c>
      <c r="H37">
        <v>9.9000003020963209E+37</v>
      </c>
      <c r="J37" s="2">
        <f>TREND(Calibration!$A$2:$A$4,Calibration!$B$2:$B$4,C37)</f>
        <v>422.49066482903419</v>
      </c>
      <c r="K37" s="2">
        <f>TREND(Calibration!$A$2:$A$4,Calibration!$C$2:$C$4,E37)</f>
        <v>504.59818804155975</v>
      </c>
      <c r="L37" s="2">
        <f>TREND(Calibration!$A$2:$A$4,Calibration!$D$2:$D$4,G37)</f>
        <v>628.99441992607422</v>
      </c>
    </row>
    <row r="38" spans="1:12" x14ac:dyDescent="0.25">
      <c r="A38">
        <v>180092</v>
      </c>
      <c r="B38">
        <v>14.14500046</v>
      </c>
      <c r="C38">
        <v>0.61400001999999998</v>
      </c>
      <c r="D38">
        <v>1316.9100341799999</v>
      </c>
      <c r="E38">
        <v>1.2956000599999999</v>
      </c>
      <c r="F38">
        <v>451.11700438999998</v>
      </c>
      <c r="G38">
        <v>1.59200001</v>
      </c>
      <c r="H38">
        <v>9.9000003020963209E+37</v>
      </c>
      <c r="J38" s="2">
        <f>TREND(Calibration!$A$2:$A$4,Calibration!$B$2:$B$4,C38)</f>
        <v>423.7979336043627</v>
      </c>
      <c r="K38" s="2">
        <f>TREND(Calibration!$A$2:$A$4,Calibration!$C$2:$C$4,E38)</f>
        <v>503.95503060123167</v>
      </c>
      <c r="L38" s="2">
        <f>TREND(Calibration!$A$2:$A$4,Calibration!$D$2:$D$4,G38)</f>
        <v>615.22594412594128</v>
      </c>
    </row>
    <row r="39" spans="1:12" x14ac:dyDescent="0.25">
      <c r="A39">
        <v>185090</v>
      </c>
      <c r="B39">
        <v>14.338999749999999</v>
      </c>
      <c r="C39">
        <v>0.62050002999999998</v>
      </c>
      <c r="D39">
        <v>697.52099609000004</v>
      </c>
      <c r="E39">
        <v>1.28530002</v>
      </c>
      <c r="F39">
        <v>888.34301758000004</v>
      </c>
      <c r="G39">
        <v>1.5995999599999999</v>
      </c>
      <c r="H39">
        <v>9.9000003020963209E+37</v>
      </c>
      <c r="J39" s="2">
        <f>TREND(Calibration!$A$2:$A$4,Calibration!$B$2:$B$4,C39)</f>
        <v>427.84415160504022</v>
      </c>
      <c r="K39" s="2">
        <f>TREND(Calibration!$A$2:$A$4,Calibration!$C$2:$C$4,E39)</f>
        <v>499.81442971262823</v>
      </c>
      <c r="L39" s="2">
        <f>TREND(Calibration!$A$2:$A$4,Calibration!$D$2:$D$4,G39)</f>
        <v>618.34952274791601</v>
      </c>
    </row>
    <row r="40" spans="1:12" x14ac:dyDescent="0.25">
      <c r="A40">
        <v>190090</v>
      </c>
      <c r="B40">
        <v>14.442999840000001</v>
      </c>
      <c r="C40">
        <v>0.62159997</v>
      </c>
      <c r="D40">
        <v>1093.4539794899999</v>
      </c>
      <c r="E40">
        <v>1.26419997</v>
      </c>
      <c r="F40">
        <v>401.34799193999999</v>
      </c>
      <c r="G40">
        <v>1.6119999899999999</v>
      </c>
      <c r="H40">
        <v>9.9000003020963209E+37</v>
      </c>
      <c r="J40" s="2">
        <f>TREND(Calibration!$A$2:$A$4,Calibration!$B$2:$B$4,C40)</f>
        <v>428.52885778667149</v>
      </c>
      <c r="K40" s="2">
        <f>TREND(Calibration!$A$2:$A$4,Calibration!$C$2:$C$4,E40)</f>
        <v>491.33224073282059</v>
      </c>
      <c r="L40" s="2">
        <f>TREND(Calibration!$A$2:$A$4,Calibration!$D$2:$D$4,G40)</f>
        <v>623.44593372691509</v>
      </c>
    </row>
    <row r="41" spans="1:12" x14ac:dyDescent="0.25">
      <c r="A41">
        <v>195089</v>
      </c>
      <c r="B41">
        <v>14.397999759999999</v>
      </c>
      <c r="C41">
        <v>0.62</v>
      </c>
      <c r="D41">
        <v>1148.1579589800001</v>
      </c>
      <c r="E41">
        <v>1.2620999799999999</v>
      </c>
      <c r="F41">
        <v>469.20999146000003</v>
      </c>
      <c r="G41">
        <v>1.61259997</v>
      </c>
      <c r="H41">
        <v>9.9000003020963209E+37</v>
      </c>
      <c r="J41" s="2">
        <f>TREND(Calibration!$A$2:$A$4,Calibration!$B$2:$B$4,C41)</f>
        <v>427.53288587054459</v>
      </c>
      <c r="K41" s="2">
        <f>TREND(Calibration!$A$2:$A$4,Calibration!$C$2:$C$4,E41)</f>
        <v>490.48804785006877</v>
      </c>
      <c r="L41" s="2">
        <f>TREND(Calibration!$A$2:$A$4,Calibration!$D$2:$D$4,G41)</f>
        <v>623.69252544154642</v>
      </c>
    </row>
    <row r="42" spans="1:12" x14ac:dyDescent="0.25">
      <c r="A42">
        <v>200090</v>
      </c>
      <c r="B42">
        <v>14.2840004</v>
      </c>
      <c r="C42">
        <v>0.61830001999999995</v>
      </c>
      <c r="D42">
        <v>1244.33203125</v>
      </c>
      <c r="E42">
        <v>1.28100002</v>
      </c>
      <c r="F42">
        <v>264.92199706999997</v>
      </c>
      <c r="G42">
        <v>1.6142000000000001</v>
      </c>
      <c r="H42">
        <v>9.9000003020963209E+37</v>
      </c>
      <c r="J42" s="2">
        <f>TREND(Calibration!$A$2:$A$4,Calibration!$B$2:$B$4,C42)</f>
        <v>426.47465831754209</v>
      </c>
      <c r="K42" s="2">
        <f>TREND(Calibration!$A$2:$A$4,Calibration!$C$2:$C$4,E42)</f>
        <v>498.08583605464298</v>
      </c>
      <c r="L42" s="2">
        <f>TREND(Calibration!$A$2:$A$4,Calibration!$D$2:$D$4,G42)</f>
        <v>624.35013759722096</v>
      </c>
    </row>
    <row r="43" spans="1:12" x14ac:dyDescent="0.25">
      <c r="A43">
        <v>205090</v>
      </c>
      <c r="B43">
        <v>14.15400028</v>
      </c>
      <c r="C43">
        <v>0.61510003000000002</v>
      </c>
      <c r="D43">
        <v>1006.2189941399999</v>
      </c>
      <c r="E43">
        <v>1.29069996</v>
      </c>
      <c r="F43">
        <v>282.83300781000003</v>
      </c>
      <c r="G43">
        <v>1.61580002</v>
      </c>
      <c r="H43">
        <v>9.9000003020963209E+37</v>
      </c>
      <c r="J43" s="2">
        <f>TREND(Calibration!$A$2:$A$4,Calibration!$B$2:$B$4,C43)</f>
        <v>424.48268336058237</v>
      </c>
      <c r="K43" s="2">
        <f>TREND(Calibration!$A$2:$A$4,Calibration!$C$2:$C$4,E43)</f>
        <v>501.9851976283262</v>
      </c>
      <c r="L43" s="2">
        <f>TREND(Calibration!$A$2:$A$4,Calibration!$D$2:$D$4,G43)</f>
        <v>625.00774564289645</v>
      </c>
    </row>
    <row r="44" spans="1:12" x14ac:dyDescent="0.25">
      <c r="A44">
        <v>210090</v>
      </c>
      <c r="B44">
        <v>14.01799965</v>
      </c>
      <c r="C44">
        <v>0.60919999999999996</v>
      </c>
      <c r="D44">
        <v>1107.76599121</v>
      </c>
      <c r="E44">
        <v>1.3063999399999999</v>
      </c>
      <c r="F44">
        <v>467.28100585999999</v>
      </c>
      <c r="G44">
        <v>1.6028000099999999</v>
      </c>
      <c r="H44">
        <v>1337.0300293</v>
      </c>
      <c r="J44" s="2">
        <f>TREND(Calibration!$A$2:$A$4,Calibration!$B$2:$B$4,C44)</f>
        <v>420.80994938162883</v>
      </c>
      <c r="K44" s="2">
        <f>TREND(Calibration!$A$2:$A$4,Calibration!$C$2:$C$4,E44)</f>
        <v>508.29656643262763</v>
      </c>
      <c r="L44" s="2">
        <f>TREND(Calibration!$A$2:$A$4,Calibration!$D$2:$D$4,G44)</f>
        <v>619.66474294926593</v>
      </c>
    </row>
    <row r="45" spans="1:12" x14ac:dyDescent="0.25">
      <c r="A45">
        <v>215090</v>
      </c>
      <c r="B45">
        <v>13.897999759999999</v>
      </c>
      <c r="C45">
        <v>0.61080003000000005</v>
      </c>
      <c r="D45">
        <v>1086.1939697299999</v>
      </c>
      <c r="E45">
        <v>1.30369997</v>
      </c>
      <c r="F45">
        <v>-33.396999360000002</v>
      </c>
      <c r="G45">
        <v>1.6088000499999999</v>
      </c>
      <c r="H45">
        <v>9.9000003020963209E+37</v>
      </c>
      <c r="J45" s="2">
        <f>TREND(Calibration!$A$2:$A$4,Calibration!$B$2:$B$4,C45)</f>
        <v>421.80595864740297</v>
      </c>
      <c r="K45" s="2">
        <f>TREND(Calibration!$A$2:$A$4,Calibration!$C$2:$C$4,E45)</f>
        <v>507.21118247477864</v>
      </c>
      <c r="L45" s="2">
        <f>TREND(Calibration!$A$2:$A$4,Calibration!$D$2:$D$4,G45)</f>
        <v>622.13075873555306</v>
      </c>
    </row>
    <row r="46" spans="1:12" x14ac:dyDescent="0.25">
      <c r="A46">
        <v>220090</v>
      </c>
      <c r="B46">
        <v>13.91800022</v>
      </c>
      <c r="C46">
        <v>0.61129999000000002</v>
      </c>
      <c r="D46">
        <v>634.66198729999996</v>
      </c>
      <c r="E46">
        <v>1.2992999599999999</v>
      </c>
      <c r="F46">
        <v>655.64202881000006</v>
      </c>
      <c r="G46">
        <v>1.6093000200000001</v>
      </c>
      <c r="H46">
        <v>1092.2380371100001</v>
      </c>
      <c r="J46" s="2">
        <f>TREND(Calibration!$A$2:$A$4,Calibration!$B$2:$B$4,C46)</f>
        <v>422.11718080731021</v>
      </c>
      <c r="K46" s="2">
        <f>TREND(Calibration!$A$2:$A$4,Calibration!$C$2:$C$4,E46)</f>
        <v>505.4423849442968</v>
      </c>
      <c r="L46" s="2">
        <f>TREND(Calibration!$A$2:$A$4,Calibration!$D$2:$D$4,G46)</f>
        <v>622.33624635108072</v>
      </c>
    </row>
    <row r="47" spans="1:12" x14ac:dyDescent="0.25">
      <c r="A47">
        <v>225090</v>
      </c>
      <c r="B47">
        <v>13.998999599999999</v>
      </c>
      <c r="C47">
        <v>0.61129999000000002</v>
      </c>
      <c r="D47">
        <v>1355.1710205100001</v>
      </c>
      <c r="E47">
        <v>1.28209996</v>
      </c>
      <c r="F47">
        <v>56.383998869999999</v>
      </c>
      <c r="G47">
        <v>1.61689997</v>
      </c>
      <c r="H47">
        <v>9.9000003020963209E+37</v>
      </c>
      <c r="J47" s="2">
        <f>TREND(Calibration!$A$2:$A$4,Calibration!$B$2:$B$4,C47)</f>
        <v>422.11718080731021</v>
      </c>
      <c r="K47" s="2">
        <f>TREND(Calibration!$A$2:$A$4,Calibration!$C$2:$C$4,E47)</f>
        <v>498.5280103123556</v>
      </c>
      <c r="L47" s="2">
        <f>TREND(Calibration!$A$2:$A$4,Calibration!$D$2:$D$4,G47)</f>
        <v>625.45982497305533</v>
      </c>
    </row>
    <row r="48" spans="1:12" x14ac:dyDescent="0.25">
      <c r="A48">
        <v>230111</v>
      </c>
      <c r="B48">
        <v>14.17099953</v>
      </c>
      <c r="C48">
        <v>0.60479998999999995</v>
      </c>
      <c r="D48">
        <v>794.32299805000002</v>
      </c>
      <c r="E48">
        <v>1.3220000300000001</v>
      </c>
      <c r="F48">
        <v>362.84799193999999</v>
      </c>
      <c r="G48">
        <v>1.6142000000000001</v>
      </c>
      <c r="H48">
        <v>9.9000003020963209E+37</v>
      </c>
      <c r="J48" s="2">
        <f>TREND(Calibration!$A$2:$A$4,Calibration!$B$2:$B$4,C48)</f>
        <v>418.07096903157378</v>
      </c>
      <c r="K48" s="2">
        <f>TREND(Calibration!$A$2:$A$4,Calibration!$C$2:$C$4,E48)</f>
        <v>514.56777960425563</v>
      </c>
      <c r="L48" s="2">
        <f>TREND(Calibration!$A$2:$A$4,Calibration!$D$2:$D$4,G48)</f>
        <v>624.35013759722096</v>
      </c>
    </row>
    <row r="49" spans="1:12" x14ac:dyDescent="0.25">
      <c r="A49">
        <v>235093</v>
      </c>
      <c r="B49">
        <v>14.34899998</v>
      </c>
      <c r="C49">
        <v>0.60750002000000003</v>
      </c>
      <c r="D49">
        <v>1230.80700684</v>
      </c>
      <c r="E49">
        <v>1.35979998</v>
      </c>
      <c r="F49">
        <v>362.58499146000003</v>
      </c>
      <c r="G49">
        <v>1.63419998</v>
      </c>
      <c r="H49">
        <v>9.9000003020963209E+37</v>
      </c>
      <c r="J49" s="2">
        <f>TREND(Calibration!$A$2:$A$4,Calibration!$B$2:$B$4,C49)</f>
        <v>419.75172182862639</v>
      </c>
      <c r="K49" s="2">
        <f>TREND(Calibration!$A$2:$A$4,Calibration!$C$2:$C$4,E49)</f>
        <v>529.76330375359555</v>
      </c>
      <c r="L49" s="2">
        <f>TREND(Calibration!$A$2:$A$4,Calibration!$D$2:$D$4,G49)</f>
        <v>632.57012719819477</v>
      </c>
    </row>
    <row r="50" spans="1:12" x14ac:dyDescent="0.25">
      <c r="A50">
        <v>240090</v>
      </c>
      <c r="B50">
        <v>14.40799999</v>
      </c>
      <c r="C50">
        <v>0.60699999000000004</v>
      </c>
      <c r="D50">
        <v>1024.3129882799999</v>
      </c>
      <c r="E50">
        <v>1.3532999800000001</v>
      </c>
      <c r="F50">
        <v>370.90899658000001</v>
      </c>
      <c r="G50">
        <v>1.66390002</v>
      </c>
      <c r="H50">
        <v>9.9000003020963209E+37</v>
      </c>
      <c r="J50" s="2">
        <f>TREND(Calibration!$A$2:$A$4,Calibration!$B$2:$B$4,C50)</f>
        <v>419.44045609413075</v>
      </c>
      <c r="K50" s="2">
        <f>TREND(Calibration!$A$2:$A$4,Calibration!$C$2:$C$4,E50)</f>
        <v>527.15031334036189</v>
      </c>
      <c r="L50" s="2">
        <f>TREND(Calibration!$A$2:$A$4,Calibration!$D$2:$D$4,G50)</f>
        <v>644.77684040233328</v>
      </c>
    </row>
    <row r="51" spans="1:12" x14ac:dyDescent="0.25">
      <c r="A51">
        <v>245090</v>
      </c>
      <c r="B51">
        <v>14.375</v>
      </c>
      <c r="C51">
        <v>0.60589999000000005</v>
      </c>
      <c r="D51">
        <v>999.26501465000001</v>
      </c>
      <c r="E51">
        <v>1.329</v>
      </c>
      <c r="F51">
        <v>335.90600585999999</v>
      </c>
      <c r="G51">
        <v>1.6557999800000001</v>
      </c>
      <c r="H51">
        <v>9.9000003020963209E+37</v>
      </c>
      <c r="J51" s="2">
        <f>TREND(Calibration!$A$2:$A$4,Calibration!$B$2:$B$4,C51)</f>
        <v>418.75571256285235</v>
      </c>
      <c r="K51" s="2">
        <f>TREND(Calibration!$A$2:$A$4,Calibration!$C$2:$C$4,E51)</f>
        <v>517.38175722008987</v>
      </c>
      <c r="L51" s="2">
        <f>TREND(Calibration!$A$2:$A$4,Calibration!$D$2:$D$4,G51)</f>
        <v>641.44772484484417</v>
      </c>
    </row>
    <row r="52" spans="1:12" x14ac:dyDescent="0.25">
      <c r="A52">
        <v>250090</v>
      </c>
      <c r="B52">
        <v>14.30000019</v>
      </c>
      <c r="C52">
        <v>0.60650002999999997</v>
      </c>
      <c r="D52">
        <v>1209.8399658200001</v>
      </c>
      <c r="E52">
        <v>1.34249997</v>
      </c>
      <c r="F52">
        <v>395.53399658000001</v>
      </c>
      <c r="G52">
        <v>1.6621999700000001</v>
      </c>
      <c r="H52">
        <v>9.9000003020963209E+37</v>
      </c>
      <c r="J52" s="2">
        <f>TREND(Calibration!$A$2:$A$4,Calibration!$B$2:$B$4,C52)</f>
        <v>419.12923393422346</v>
      </c>
      <c r="K52" s="2">
        <f>TREND(Calibration!$A$2:$A$4,Calibration!$C$2:$C$4,E52)</f>
        <v>522.80872524915776</v>
      </c>
      <c r="L52" s="2">
        <f>TREND(Calibration!$A$2:$A$4,Calibration!$D$2:$D$4,G52)</f>
        <v>644.07812003755623</v>
      </c>
    </row>
    <row r="53" spans="1:12" x14ac:dyDescent="0.25">
      <c r="A53">
        <v>255090</v>
      </c>
      <c r="B53">
        <v>14.17399979</v>
      </c>
      <c r="C53">
        <v>0.60540002999999998</v>
      </c>
      <c r="D53">
        <v>1011.73699951</v>
      </c>
      <c r="E53">
        <v>1.3085000499999999</v>
      </c>
      <c r="F53">
        <v>375.21899414000001</v>
      </c>
      <c r="G53">
        <v>1.6482000400000001</v>
      </c>
      <c r="H53">
        <v>9.9000003020963209E+37</v>
      </c>
      <c r="J53" s="2">
        <f>TREND(Calibration!$A$2:$A$4,Calibration!$B$2:$B$4,C53)</f>
        <v>418.44449040294501</v>
      </c>
      <c r="K53" s="2">
        <f>TREND(Calibration!$A$2:$A$4,Calibration!$C$2:$C$4,E53)</f>
        <v>509.1408075552024</v>
      </c>
      <c r="L53" s="2">
        <f>TREND(Calibration!$A$2:$A$4,Calibration!$D$2:$D$4,G53)</f>
        <v>638.32415033286838</v>
      </c>
    </row>
    <row r="54" spans="1:12" x14ac:dyDescent="0.25">
      <c r="A54">
        <v>260090</v>
      </c>
      <c r="B54">
        <v>14.079999920000001</v>
      </c>
      <c r="C54">
        <v>0.60860002000000002</v>
      </c>
      <c r="D54">
        <v>1226.3439941399999</v>
      </c>
      <c r="E54">
        <v>1.3047000200000001</v>
      </c>
      <c r="F54">
        <v>380.41198730000002</v>
      </c>
      <c r="G54">
        <v>1.6568000300000001</v>
      </c>
      <c r="H54">
        <v>9.9000003020963209E+37</v>
      </c>
      <c r="J54" s="2">
        <f>TREND(Calibration!$A$2:$A$4,Calibration!$B$2:$B$4,C54)</f>
        <v>420.43646535990484</v>
      </c>
      <c r="K54" s="2">
        <f>TREND(Calibration!$A$2:$A$4,Calibration!$C$2:$C$4,E54)</f>
        <v>507.61320109981784</v>
      </c>
      <c r="L54" s="2">
        <f>TREND(Calibration!$A$2:$A$4,Calibration!$D$2:$D$4,G54)</f>
        <v>641.85874528588727</v>
      </c>
    </row>
    <row r="55" spans="1:12" x14ac:dyDescent="0.25">
      <c r="A55">
        <v>265090</v>
      </c>
      <c r="B55">
        <v>13.95699978</v>
      </c>
      <c r="C55">
        <v>0.6038</v>
      </c>
      <c r="D55">
        <v>1364.3540039100001</v>
      </c>
      <c r="E55">
        <v>1.30200005</v>
      </c>
      <c r="F55">
        <v>-68.260002139999997</v>
      </c>
      <c r="G55">
        <v>1.6574000099999999</v>
      </c>
      <c r="H55">
        <v>9.9000003020963209E+37</v>
      </c>
      <c r="J55" s="2">
        <f>TREND(Calibration!$A$2:$A$4,Calibration!$B$2:$B$4,C55)</f>
        <v>417.44848113717097</v>
      </c>
      <c r="K55" s="2">
        <f>TREND(Calibration!$A$2:$A$4,Calibration!$C$2:$C$4,E55)</f>
        <v>506.52781714196874</v>
      </c>
      <c r="L55" s="2">
        <f>TREND(Calibration!$A$2:$A$4,Calibration!$D$2:$D$4,G55)</f>
        <v>642.1053370005186</v>
      </c>
    </row>
    <row r="56" spans="1:12" x14ac:dyDescent="0.25">
      <c r="A56">
        <v>270090</v>
      </c>
      <c r="B56">
        <v>13.975999829999999</v>
      </c>
      <c r="C56">
        <v>0.60479998999999995</v>
      </c>
      <c r="D56">
        <v>793.97198486000002</v>
      </c>
      <c r="E56">
        <v>1.2902</v>
      </c>
      <c r="F56">
        <v>356.39700317</v>
      </c>
      <c r="G56">
        <v>1.6617000099999999</v>
      </c>
      <c r="H56">
        <v>9.9000003020963209E+37</v>
      </c>
      <c r="J56" s="2">
        <f>TREND(Calibration!$A$2:$A$4,Calibration!$B$2:$B$4,C56)</f>
        <v>418.07096903157378</v>
      </c>
      <c r="K56" s="2">
        <f>TREND(Calibration!$A$2:$A$4,Calibration!$C$2:$C$4,E56)</f>
        <v>501.78421444571075</v>
      </c>
      <c r="L56" s="2">
        <f>TREND(Calibration!$A$2:$A$4,Calibration!$D$2:$D$4,G56)</f>
        <v>643.87263653202751</v>
      </c>
    </row>
    <row r="57" spans="1:12" x14ac:dyDescent="0.25">
      <c r="A57">
        <v>275090</v>
      </c>
      <c r="B57">
        <v>14.03100014</v>
      </c>
      <c r="C57">
        <v>0.59890001999999998</v>
      </c>
      <c r="D57">
        <v>1145.7580566399999</v>
      </c>
      <c r="E57">
        <v>1.31550002</v>
      </c>
      <c r="F57">
        <v>209.12600707999999</v>
      </c>
      <c r="G57">
        <v>1.63310003</v>
      </c>
      <c r="H57">
        <v>9.9000003020963209E+37</v>
      </c>
      <c r="J57" s="2">
        <f>TREND(Calibration!$A$2:$A$4,Calibration!$B$2:$B$4,C57)</f>
        <v>414.39827240226748</v>
      </c>
      <c r="K57" s="2">
        <f>TREND(Calibration!$A$2:$A$4,Calibration!$C$2:$C$4,E57)</f>
        <v>511.95478517103663</v>
      </c>
      <c r="L57" s="2">
        <f>TREND(Calibration!$A$2:$A$4,Calibration!$D$2:$D$4,G57)</f>
        <v>632.11804786803589</v>
      </c>
    </row>
    <row r="58" spans="1:12" x14ac:dyDescent="0.25">
      <c r="A58">
        <v>280090</v>
      </c>
      <c r="B58">
        <v>14.11900043</v>
      </c>
      <c r="C58">
        <v>0.59509999000000002</v>
      </c>
      <c r="D58">
        <v>983.65002441000001</v>
      </c>
      <c r="E58">
        <v>1.28100002</v>
      </c>
      <c r="F58">
        <v>103.23699951</v>
      </c>
      <c r="G58">
        <v>1.6665999899999999</v>
      </c>
      <c r="H58">
        <v>9.9000003020963209E+37</v>
      </c>
      <c r="J58" s="2">
        <f>TREND(Calibration!$A$2:$A$4,Calibration!$B$2:$B$4,C58)</f>
        <v>412.03277607393653</v>
      </c>
      <c r="K58" s="2">
        <f>TREND(Calibration!$A$2:$A$4,Calibration!$C$2:$C$4,E58)</f>
        <v>498.08583605464298</v>
      </c>
      <c r="L58" s="2">
        <f>TREND(Calibration!$A$2:$A$4,Calibration!$D$2:$D$4,G58)</f>
        <v>645.88652777816776</v>
      </c>
    </row>
    <row r="59" spans="1:12" x14ac:dyDescent="0.25">
      <c r="A59">
        <v>285090</v>
      </c>
      <c r="B59">
        <v>14.196999549999999</v>
      </c>
      <c r="C59">
        <v>0.59299999000000003</v>
      </c>
      <c r="D59">
        <v>1029.9489746100001</v>
      </c>
      <c r="E59">
        <v>1.29770005</v>
      </c>
      <c r="F59">
        <v>43.241001130000001</v>
      </c>
      <c r="G59">
        <v>1.64660001</v>
      </c>
      <c r="H59">
        <v>9.9000003020963209E+37</v>
      </c>
      <c r="J59" s="2">
        <f>TREND(Calibration!$A$2:$A$4,Calibration!$B$2:$B$4,C59)</f>
        <v>410.72553842331405</v>
      </c>
      <c r="K59" s="2">
        <f>TREND(Calibration!$A$2:$A$4,Calibration!$C$2:$C$4,E59)</f>
        <v>504.7992234839835</v>
      </c>
      <c r="L59" s="2">
        <f>TREND(Calibration!$A$2:$A$4,Calibration!$D$2:$D$4,G59)</f>
        <v>637.66653817719396</v>
      </c>
    </row>
    <row r="60" spans="1:12" x14ac:dyDescent="0.25">
      <c r="A60">
        <v>290090</v>
      </c>
      <c r="B60">
        <v>14.26799965</v>
      </c>
      <c r="C60">
        <v>0.60049998999999998</v>
      </c>
      <c r="D60">
        <v>531.85400390999996</v>
      </c>
      <c r="E60">
        <v>1.2848000500000001</v>
      </c>
      <c r="F60">
        <v>559.06201171999999</v>
      </c>
      <c r="G60">
        <v>1.64769995</v>
      </c>
      <c r="H60">
        <v>9.9000003020963209E+37</v>
      </c>
      <c r="J60" s="2">
        <f>TREND(Calibration!$A$2:$A$4,Calibration!$B$2:$B$4,C60)</f>
        <v>415.39424431839439</v>
      </c>
      <c r="K60" s="2">
        <f>TREND(Calibration!$A$2:$A$4,Calibration!$C$2:$C$4,E60)</f>
        <v>499.61344251002754</v>
      </c>
      <c r="L60" s="2">
        <f>TREND(Calibration!$A$2:$A$4,Calibration!$D$2:$D$4,G60)</f>
        <v>638.1186133973539</v>
      </c>
    </row>
    <row r="61" spans="1:12" x14ac:dyDescent="0.25">
      <c r="A61">
        <v>295093</v>
      </c>
      <c r="B61">
        <v>14.18700027</v>
      </c>
      <c r="C61">
        <v>0.60000001999999997</v>
      </c>
      <c r="D61">
        <v>1123.31799316</v>
      </c>
      <c r="E61">
        <v>1.2776999499999999</v>
      </c>
      <c r="F61">
        <v>613.63702393000005</v>
      </c>
      <c r="G61">
        <v>1.6400999999999999</v>
      </c>
      <c r="H61">
        <v>9.9000003020963209E+37</v>
      </c>
      <c r="J61" s="2">
        <f>TREND(Calibration!$A$2:$A$4,Calibration!$B$2:$B$4,C61)</f>
        <v>415.08301593354594</v>
      </c>
      <c r="K61" s="2">
        <f>TREND(Calibration!$A$2:$A$4,Calibration!$C$2:$C$4,E61)</f>
        <v>496.75921278187366</v>
      </c>
      <c r="L61" s="2">
        <f>TREND(Calibration!$A$2:$A$4,Calibration!$D$2:$D$4,G61)</f>
        <v>634.99503477537917</v>
      </c>
    </row>
    <row r="62" spans="1:12" x14ac:dyDescent="0.25">
      <c r="A62">
        <v>300090</v>
      </c>
      <c r="B62">
        <v>14.07699966</v>
      </c>
      <c r="C62">
        <v>0.59460002000000001</v>
      </c>
      <c r="D62">
        <v>973.39801024999997</v>
      </c>
      <c r="E62">
        <v>1.2891000500000001</v>
      </c>
      <c r="F62">
        <v>891.96002196999996</v>
      </c>
      <c r="G62">
        <v>1.63250005</v>
      </c>
      <c r="H62">
        <v>9.9000003020963209E+37</v>
      </c>
      <c r="J62" s="2">
        <f>TREND(Calibration!$A$2:$A$4,Calibration!$B$2:$B$4,C62)</f>
        <v>411.72154768908808</v>
      </c>
      <c r="K62" s="2">
        <f>TREND(Calibration!$A$2:$A$4,Calibration!$C$2:$C$4,E62)</f>
        <v>501.3420361680129</v>
      </c>
      <c r="L62" s="2">
        <f>TREND(Calibration!$A$2:$A$4,Calibration!$D$2:$D$4,G62)</f>
        <v>631.87145615340455</v>
      </c>
    </row>
    <row r="63" spans="1:12" x14ac:dyDescent="0.25">
      <c r="A63">
        <v>305090</v>
      </c>
      <c r="B63">
        <v>14.027999879999999</v>
      </c>
      <c r="C63">
        <v>0.60210001000000002</v>
      </c>
      <c r="D63">
        <v>588.79498291000004</v>
      </c>
      <c r="E63">
        <v>1.2848000500000001</v>
      </c>
      <c r="F63">
        <v>1277.0479736299999</v>
      </c>
      <c r="G63">
        <v>1.6180000299999999</v>
      </c>
      <c r="H63">
        <v>9.9000003020963209E+37</v>
      </c>
      <c r="J63" s="2">
        <f>TREND(Calibration!$A$2:$A$4,Calibration!$B$2:$B$4,C63)</f>
        <v>416.39024735922732</v>
      </c>
      <c r="K63" s="2">
        <f>TREND(Calibration!$A$2:$A$4,Calibration!$C$2:$C$4,E63)</f>
        <v>499.61344251002754</v>
      </c>
      <c r="L63" s="2">
        <f>TREND(Calibration!$A$2:$A$4,Calibration!$D$2:$D$4,G63)</f>
        <v>625.91194951320222</v>
      </c>
    </row>
    <row r="64" spans="1:12" x14ac:dyDescent="0.25">
      <c r="A64">
        <v>310090</v>
      </c>
      <c r="B64">
        <v>13.98600006</v>
      </c>
      <c r="C64">
        <v>0.59890001999999998</v>
      </c>
      <c r="D64">
        <v>741.23101807</v>
      </c>
      <c r="E64">
        <v>1.3085000499999999</v>
      </c>
      <c r="F64">
        <v>9.9000003020963209E+37</v>
      </c>
      <c r="G64">
        <v>1.63629997</v>
      </c>
      <c r="H64">
        <v>1273.4890136700001</v>
      </c>
      <c r="J64" s="2">
        <f>TREND(Calibration!$A$2:$A$4,Calibration!$B$2:$B$4,C64)</f>
        <v>414.39827240226748</v>
      </c>
      <c r="K64" s="2">
        <f>TREND(Calibration!$A$2:$A$4,Calibration!$C$2:$C$4,E64)</f>
        <v>509.1408075552024</v>
      </c>
      <c r="L64" s="2">
        <f>TREND(Calibration!$A$2:$A$4,Calibration!$D$2:$D$4,G64)</f>
        <v>633.43322285939792</v>
      </c>
    </row>
    <row r="65" spans="1:12" x14ac:dyDescent="0.25">
      <c r="A65">
        <v>315090</v>
      </c>
      <c r="B65">
        <v>13.946999549999999</v>
      </c>
      <c r="C65">
        <v>0.59840000000000004</v>
      </c>
      <c r="D65">
        <v>698.84802246000004</v>
      </c>
      <c r="E65">
        <v>1.2567000399999999</v>
      </c>
      <c r="F65">
        <v>9.9000003020963209E+37</v>
      </c>
      <c r="G65">
        <v>1.6444000000000001</v>
      </c>
      <c r="H65">
        <v>9.9000003020963209E+37</v>
      </c>
      <c r="J65" s="2">
        <f>TREND(Calibration!$A$2:$A$4,Calibration!$B$2:$B$4,C65)</f>
        <v>414.08701289271312</v>
      </c>
      <c r="K65" s="2">
        <f>TREND(Calibration!$A$2:$A$4,Calibration!$C$2:$C$4,E65)</f>
        <v>488.31727993437084</v>
      </c>
      <c r="L65" s="2">
        <f>TREND(Calibration!$A$2:$A$4,Calibration!$D$2:$D$4,G65)</f>
        <v>636.76233430688819</v>
      </c>
    </row>
    <row r="66" spans="1:12" x14ac:dyDescent="0.25">
      <c r="A66">
        <v>320102</v>
      </c>
      <c r="B66">
        <v>13.95699978</v>
      </c>
      <c r="C66">
        <v>0.60210001000000002</v>
      </c>
      <c r="D66">
        <v>782.91998291000004</v>
      </c>
      <c r="E66">
        <v>1.2659000199999999</v>
      </c>
      <c r="F66">
        <v>1249.73400879</v>
      </c>
      <c r="G66">
        <v>1.6411999500000001</v>
      </c>
      <c r="H66">
        <v>9.9000003020963209E+37</v>
      </c>
      <c r="J66" s="2">
        <f>TREND(Calibration!$A$2:$A$4,Calibration!$B$2:$B$4,C66)</f>
        <v>416.39024735922732</v>
      </c>
      <c r="K66" s="2">
        <f>TREND(Calibration!$A$2:$A$4,Calibration!$C$2:$C$4,E66)</f>
        <v>492.01565832543866</v>
      </c>
      <c r="L66" s="2">
        <f>TREND(Calibration!$A$2:$A$4,Calibration!$D$2:$D$4,G66)</f>
        <v>635.44711410553816</v>
      </c>
    </row>
    <row r="67" spans="1:12" x14ac:dyDescent="0.25">
      <c r="A67">
        <v>325090</v>
      </c>
      <c r="B67">
        <v>14.131999970000001</v>
      </c>
      <c r="C67">
        <v>0.59780001999999999</v>
      </c>
      <c r="D67">
        <v>347.96600341999999</v>
      </c>
      <c r="E67">
        <v>1.27719998</v>
      </c>
      <c r="F67">
        <v>9.9000003020963209E+37</v>
      </c>
      <c r="G67">
        <v>1.6293</v>
      </c>
      <c r="H67">
        <v>1131.5219726600001</v>
      </c>
      <c r="J67" s="2">
        <f>TREND(Calibration!$A$2:$A$4,Calibration!$B$2:$B$4,C67)</f>
        <v>413.71352887098902</v>
      </c>
      <c r="K67" s="2">
        <f>TREND(Calibration!$A$2:$A$4,Calibration!$C$2:$C$4,E67)</f>
        <v>496.55822557927308</v>
      </c>
      <c r="L67" s="2">
        <f>TREND(Calibration!$A$2:$A$4,Calibration!$D$2:$D$4,G67)</f>
        <v>630.55623595205452</v>
      </c>
    </row>
    <row r="68" spans="1:12" x14ac:dyDescent="0.25">
      <c r="A68">
        <v>330093</v>
      </c>
      <c r="B68">
        <v>14.26500034</v>
      </c>
      <c r="C68">
        <v>0.59729999</v>
      </c>
      <c r="D68">
        <v>638.82299805000002</v>
      </c>
      <c r="E68">
        <v>1.28639996</v>
      </c>
      <c r="F68">
        <v>1219.7170410199999</v>
      </c>
      <c r="G68">
        <v>1.63310003</v>
      </c>
      <c r="H68">
        <v>9.9000003020963209E+37</v>
      </c>
      <c r="J68" s="2">
        <f>TREND(Calibration!$A$2:$A$4,Calibration!$B$2:$B$4,C68)</f>
        <v>413.40226313649345</v>
      </c>
      <c r="K68" s="2">
        <f>TREND(Calibration!$A$2:$A$4,Calibration!$C$2:$C$4,E68)</f>
        <v>500.25660397034085</v>
      </c>
      <c r="L68" s="2">
        <f>TREND(Calibration!$A$2:$A$4,Calibration!$D$2:$D$4,G68)</f>
        <v>632.11804786803589</v>
      </c>
    </row>
    <row r="69" spans="1:12" x14ac:dyDescent="0.25">
      <c r="A69">
        <v>335093</v>
      </c>
      <c r="B69">
        <v>14.37800026</v>
      </c>
      <c r="C69">
        <v>0.60479998999999995</v>
      </c>
      <c r="D69">
        <v>757.78399658000001</v>
      </c>
      <c r="E69">
        <v>1.2918000199999999</v>
      </c>
      <c r="F69">
        <v>1216.1300048799999</v>
      </c>
      <c r="G69">
        <v>1.6276999700000001</v>
      </c>
      <c r="H69">
        <v>1312.2829589800001</v>
      </c>
      <c r="J69" s="2">
        <f>TREND(Calibration!$A$2:$A$4,Calibration!$B$2:$B$4,C69)</f>
        <v>418.07096903157378</v>
      </c>
      <c r="K69" s="2">
        <f>TREND(Calibration!$A$2:$A$4,Calibration!$C$2:$C$4,E69)</f>
        <v>502.42742012586177</v>
      </c>
      <c r="L69" s="2">
        <f>TREND(Calibration!$A$2:$A$4,Calibration!$D$2:$D$4,G69)</f>
        <v>629.89862379638009</v>
      </c>
    </row>
    <row r="70" spans="1:12" x14ac:dyDescent="0.25">
      <c r="A70">
        <v>340093</v>
      </c>
      <c r="B70">
        <v>14.458999629999999</v>
      </c>
      <c r="C70">
        <v>0.60589999000000005</v>
      </c>
      <c r="D70">
        <v>787.45098876999998</v>
      </c>
      <c r="E70">
        <v>1.24800003</v>
      </c>
      <c r="F70">
        <v>9.9000003020963209E+37</v>
      </c>
      <c r="G70">
        <v>1.61090004</v>
      </c>
      <c r="H70">
        <v>1204.8039550799999</v>
      </c>
      <c r="J70" s="2">
        <f>TREND(Calibration!$A$2:$A$4,Calibration!$B$2:$B$4,C70)</f>
        <v>418.75571256285235</v>
      </c>
      <c r="K70" s="2">
        <f>TREND(Calibration!$A$2:$A$4,Calibration!$C$2:$C$4,E70)</f>
        <v>484.81988874590371</v>
      </c>
      <c r="L70" s="2">
        <f>TREND(Calibration!$A$2:$A$4,Calibration!$D$2:$D$4,G70)</f>
        <v>622.99385439675621</v>
      </c>
    </row>
    <row r="71" spans="1:12" x14ac:dyDescent="0.25">
      <c r="A71">
        <v>345090</v>
      </c>
      <c r="B71">
        <v>14.352000240000001</v>
      </c>
      <c r="C71">
        <v>0.60540002999999998</v>
      </c>
      <c r="D71">
        <v>1124.2590332</v>
      </c>
      <c r="E71">
        <v>1.2659000199999999</v>
      </c>
      <c r="F71">
        <v>1056.41699219</v>
      </c>
      <c r="G71">
        <v>1.63250005</v>
      </c>
      <c r="H71">
        <v>9.9000003020963209E+37</v>
      </c>
      <c r="J71" s="2">
        <f>TREND(Calibration!$A$2:$A$4,Calibration!$B$2:$B$4,C71)</f>
        <v>418.44449040294501</v>
      </c>
      <c r="K71" s="2">
        <f>TREND(Calibration!$A$2:$A$4,Calibration!$C$2:$C$4,E71)</f>
        <v>492.01565832543866</v>
      </c>
      <c r="L71" s="2">
        <f>TREND(Calibration!$A$2:$A$4,Calibration!$D$2:$D$4,G71)</f>
        <v>631.87145615340455</v>
      </c>
    </row>
    <row r="72" spans="1:12" x14ac:dyDescent="0.25">
      <c r="A72">
        <v>350090</v>
      </c>
      <c r="B72">
        <v>14.23200035</v>
      </c>
      <c r="C72">
        <v>0.60750002000000003</v>
      </c>
      <c r="D72">
        <v>810.27899170000001</v>
      </c>
      <c r="E72">
        <v>1.34630001</v>
      </c>
      <c r="F72">
        <v>1351.9110107399999</v>
      </c>
      <c r="G72">
        <v>1.6444000000000001</v>
      </c>
      <c r="H72">
        <v>9.9000003020963209E+37</v>
      </c>
      <c r="J72" s="2">
        <f>TREND(Calibration!$A$2:$A$4,Calibration!$B$2:$B$4,C72)</f>
        <v>419.75172182862639</v>
      </c>
      <c r="K72" s="2">
        <f>TREND(Calibration!$A$2:$A$4,Calibration!$C$2:$C$4,E72)</f>
        <v>524.33633572452754</v>
      </c>
      <c r="L72" s="2">
        <f>TREND(Calibration!$A$2:$A$4,Calibration!$D$2:$D$4,G72)</f>
        <v>636.76233430688819</v>
      </c>
    </row>
    <row r="73" spans="1:12" x14ac:dyDescent="0.25">
      <c r="A73">
        <v>355093</v>
      </c>
      <c r="B73">
        <v>14.102999690000001</v>
      </c>
      <c r="C73">
        <v>0.60650002999999997</v>
      </c>
      <c r="D73">
        <v>501.25601196000002</v>
      </c>
      <c r="E73">
        <v>1.3128000500000001</v>
      </c>
      <c r="F73">
        <v>9.9000003020963209E+37</v>
      </c>
      <c r="G73">
        <v>1.6211999699999999</v>
      </c>
      <c r="H73">
        <v>1164.3489990200001</v>
      </c>
      <c r="J73" s="2">
        <f>TREND(Calibration!$A$2:$A$4,Calibration!$B$2:$B$4,C73)</f>
        <v>419.12923393422346</v>
      </c>
      <c r="K73" s="2">
        <f>TREND(Calibration!$A$2:$A$4,Calibration!$C$2:$C$4,E73)</f>
        <v>510.86940121318776</v>
      </c>
      <c r="L73" s="2">
        <f>TREND(Calibration!$A$2:$A$4,Calibration!$D$2:$D$4,G73)</f>
        <v>627.22712450456424</v>
      </c>
    </row>
    <row r="74" spans="1:12" x14ac:dyDescent="0.25">
      <c r="A74">
        <v>360093</v>
      </c>
      <c r="B74">
        <v>13.98200035</v>
      </c>
      <c r="C74">
        <v>0.61240000000000006</v>
      </c>
      <c r="D74">
        <v>744.11401366999996</v>
      </c>
      <c r="E74">
        <v>1.3100999600000001</v>
      </c>
      <c r="F74">
        <v>1046.33496094</v>
      </c>
      <c r="G74">
        <v>1.6184999900000001</v>
      </c>
      <c r="H74">
        <v>9.9000003020963209E+37</v>
      </c>
      <c r="J74" s="2">
        <f>TREND(Calibration!$A$2:$A$4,Calibration!$B$2:$B$4,C74)</f>
        <v>422.80193056352988</v>
      </c>
      <c r="K74" s="2">
        <f>TREND(Calibration!$A$2:$A$4,Calibration!$C$2:$C$4,E74)</f>
        <v>509.78396901551571</v>
      </c>
      <c r="L74" s="2">
        <f>TREND(Calibration!$A$2:$A$4,Calibration!$D$2:$D$4,G74)</f>
        <v>626.11743301873094</v>
      </c>
    </row>
    <row r="75" spans="1:12" x14ac:dyDescent="0.25">
      <c r="A75">
        <v>365090</v>
      </c>
      <c r="B75">
        <v>13.92700005</v>
      </c>
      <c r="C75">
        <v>0.60970002000000001</v>
      </c>
      <c r="D75">
        <v>864.27099609000004</v>
      </c>
      <c r="E75">
        <v>1.3365999500000001</v>
      </c>
      <c r="F75">
        <v>1275.3170166</v>
      </c>
      <c r="G75">
        <v>1.6184999900000001</v>
      </c>
      <c r="H75">
        <v>1208.3129882799999</v>
      </c>
      <c r="J75" s="2">
        <f>TREND(Calibration!$A$2:$A$4,Calibration!$B$2:$B$4,C75)</f>
        <v>421.1212088911833</v>
      </c>
      <c r="K75" s="2">
        <f>TREND(Calibration!$A$2:$A$4,Calibration!$C$2:$C$4,E75)</f>
        <v>520.43692591102138</v>
      </c>
      <c r="L75" s="2">
        <f>TREND(Calibration!$A$2:$A$4,Calibration!$D$2:$D$4,G75)</f>
        <v>626.11743301873094</v>
      </c>
    </row>
    <row r="76" spans="1:12" x14ac:dyDescent="0.25">
      <c r="A76">
        <v>370094</v>
      </c>
      <c r="B76">
        <v>13.90799999</v>
      </c>
      <c r="C76">
        <v>0.60589999000000005</v>
      </c>
      <c r="D76">
        <v>715.17602538999995</v>
      </c>
      <c r="E76">
        <v>1.36580002</v>
      </c>
      <c r="F76">
        <v>9.9000003020963209E+37</v>
      </c>
      <c r="G76">
        <v>1.6368999500000001</v>
      </c>
      <c r="H76">
        <v>9.9000003020963209E+37</v>
      </c>
      <c r="J76" s="2">
        <f>TREND(Calibration!$A$2:$A$4,Calibration!$B$2:$B$4,C76)</f>
        <v>418.75571256285235</v>
      </c>
      <c r="K76" s="2">
        <f>TREND(Calibration!$A$2:$A$4,Calibration!$C$2:$C$4,E76)</f>
        <v>532.17531098421364</v>
      </c>
      <c r="L76" s="2">
        <f>TREND(Calibration!$A$2:$A$4,Calibration!$D$2:$D$4,G76)</f>
        <v>633.67981457402925</v>
      </c>
    </row>
    <row r="77" spans="1:12" x14ac:dyDescent="0.25">
      <c r="A77">
        <v>375093</v>
      </c>
      <c r="B77">
        <v>14.057000159999999</v>
      </c>
      <c r="C77">
        <v>0.60049998999999998</v>
      </c>
      <c r="D77">
        <v>813.72100829999999</v>
      </c>
      <c r="E77">
        <v>1.3344000600000001</v>
      </c>
      <c r="F77">
        <v>1367.8210449200001</v>
      </c>
      <c r="G77">
        <v>1.6293</v>
      </c>
      <c r="H77">
        <v>9.9000003020963209E+37</v>
      </c>
      <c r="J77" s="2">
        <f>TREND(Calibration!$A$2:$A$4,Calibration!$B$2:$B$4,C77)</f>
        <v>415.39424431839439</v>
      </c>
      <c r="K77" s="2">
        <f>TREND(Calibration!$A$2:$A$4,Calibration!$C$2:$C$4,E77)</f>
        <v>519.55257337561079</v>
      </c>
      <c r="L77" s="2">
        <f>TREND(Calibration!$A$2:$A$4,Calibration!$D$2:$D$4,G77)</f>
        <v>630.55623595205452</v>
      </c>
    </row>
    <row r="78" spans="1:12" x14ac:dyDescent="0.25">
      <c r="A78">
        <v>380093</v>
      </c>
      <c r="B78">
        <v>14.26799965</v>
      </c>
      <c r="C78">
        <v>0.60589999000000005</v>
      </c>
      <c r="D78">
        <v>401.92300415</v>
      </c>
      <c r="E78">
        <v>1.3311999999999999</v>
      </c>
      <c r="F78">
        <v>9.9000003020963209E+37</v>
      </c>
      <c r="G78">
        <v>1.6433000600000001</v>
      </c>
      <c r="H78">
        <v>9.9000003020963209E+37</v>
      </c>
      <c r="J78" s="2">
        <f>TREND(Calibration!$A$2:$A$4,Calibration!$B$2:$B$4,C78)</f>
        <v>418.75571256285235</v>
      </c>
      <c r="K78" s="2">
        <f>TREND(Calibration!$A$2:$A$4,Calibration!$C$2:$C$4,E78)</f>
        <v>518.26615397533806</v>
      </c>
      <c r="L78" s="2">
        <f>TREND(Calibration!$A$2:$A$4,Calibration!$D$2:$D$4,G78)</f>
        <v>636.31025908672814</v>
      </c>
    </row>
    <row r="79" spans="1:12" x14ac:dyDescent="0.25">
      <c r="A79">
        <v>385094</v>
      </c>
      <c r="B79">
        <v>14.364999770000001</v>
      </c>
      <c r="C79">
        <v>0.60320001999999995</v>
      </c>
      <c r="D79">
        <v>956.66101074000005</v>
      </c>
      <c r="E79">
        <v>1.3199000400000001</v>
      </c>
      <c r="F79">
        <v>1073.1540527300001</v>
      </c>
      <c r="G79">
        <v>1.6444000000000001</v>
      </c>
      <c r="H79">
        <v>9.9000003020963209E+37</v>
      </c>
      <c r="J79" s="2">
        <f>TREND(Calibration!$A$2:$A$4,Calibration!$B$2:$B$4,C79)</f>
        <v>417.07499711544688</v>
      </c>
      <c r="K79" s="2">
        <f>TREND(Calibration!$A$2:$A$4,Calibration!$C$2:$C$4,E79)</f>
        <v>513.72358672150381</v>
      </c>
      <c r="L79" s="2">
        <f>TREND(Calibration!$A$2:$A$4,Calibration!$D$2:$D$4,G79)</f>
        <v>636.76233430688819</v>
      </c>
    </row>
    <row r="80" spans="1:12" x14ac:dyDescent="0.25">
      <c r="A80">
        <v>390094</v>
      </c>
      <c r="B80">
        <v>14.44999981</v>
      </c>
      <c r="C80">
        <v>0.59939998000000005</v>
      </c>
      <c r="D80">
        <v>940.00598145000004</v>
      </c>
      <c r="E80">
        <v>1.33070004</v>
      </c>
      <c r="F80">
        <v>875.84002685999997</v>
      </c>
      <c r="G80">
        <v>1.6411999500000001</v>
      </c>
      <c r="H80">
        <v>9.9000003020963209E+37</v>
      </c>
      <c r="J80" s="2">
        <f>TREND(Calibration!$A$2:$A$4,Calibration!$B$2:$B$4,C80)</f>
        <v>414.70949456217483</v>
      </c>
      <c r="K80" s="2">
        <f>TREND(Calibration!$A$2:$A$4,Calibration!$C$2:$C$4,E80)</f>
        <v>518.06517079272271</v>
      </c>
      <c r="L80" s="2">
        <f>TREND(Calibration!$A$2:$A$4,Calibration!$D$2:$D$4,G80)</f>
        <v>635.44711410553816</v>
      </c>
    </row>
    <row r="81" spans="1:12" x14ac:dyDescent="0.25">
      <c r="A81">
        <v>395093</v>
      </c>
      <c r="B81">
        <v>14.43299961</v>
      </c>
      <c r="C81">
        <v>0.59939998000000005</v>
      </c>
      <c r="D81">
        <v>587.78497314000003</v>
      </c>
      <c r="E81">
        <v>1.35979998</v>
      </c>
      <c r="F81">
        <v>792.05798340000001</v>
      </c>
      <c r="G81">
        <v>1.63039994</v>
      </c>
      <c r="H81">
        <v>9.9000003020963209E+37</v>
      </c>
      <c r="J81" s="2">
        <f>TREND(Calibration!$A$2:$A$4,Calibration!$B$2:$B$4,C81)</f>
        <v>414.70949456217483</v>
      </c>
      <c r="K81" s="2">
        <f>TREND(Calibration!$A$2:$A$4,Calibration!$C$2:$C$4,E81)</f>
        <v>529.76330375359555</v>
      </c>
      <c r="L81" s="2">
        <f>TREND(Calibration!$A$2:$A$4,Calibration!$D$2:$D$4,G81)</f>
        <v>631.00831117221446</v>
      </c>
    </row>
    <row r="82" spans="1:12" x14ac:dyDescent="0.25">
      <c r="A82">
        <v>400094</v>
      </c>
      <c r="B82">
        <v>14.38799953</v>
      </c>
      <c r="C82">
        <v>0.60270000000000001</v>
      </c>
      <c r="D82">
        <v>679.12597656000003</v>
      </c>
      <c r="E82">
        <v>1.27670002</v>
      </c>
      <c r="F82">
        <v>588.27398682</v>
      </c>
      <c r="G82">
        <v>1.62549996</v>
      </c>
      <c r="H82">
        <v>9.9000003020963209E+37</v>
      </c>
      <c r="J82" s="2">
        <f>TREND(Calibration!$A$2:$A$4,Calibration!$B$2:$B$4,C82)</f>
        <v>416.76373760589252</v>
      </c>
      <c r="K82" s="2">
        <f>TREND(Calibration!$A$2:$A$4,Calibration!$C$2:$C$4,E82)</f>
        <v>496.35724239665763</v>
      </c>
      <c r="L82" s="2">
        <f>TREND(Calibration!$A$2:$A$4,Calibration!$D$2:$D$4,G82)</f>
        <v>628.99441992607422</v>
      </c>
    </row>
    <row r="83" spans="1:12" x14ac:dyDescent="0.25">
      <c r="A83">
        <v>405105</v>
      </c>
      <c r="B83">
        <v>14.29699993</v>
      </c>
      <c r="C83">
        <v>0.60699999000000004</v>
      </c>
      <c r="D83">
        <v>-8.3159999800000008</v>
      </c>
      <c r="E83">
        <v>1.27289999</v>
      </c>
      <c r="F83">
        <v>546.62701416000004</v>
      </c>
      <c r="G83">
        <v>1.62609994</v>
      </c>
      <c r="H83">
        <v>1332.2979736299999</v>
      </c>
      <c r="J83" s="2">
        <f>TREND(Calibration!$A$2:$A$4,Calibration!$B$2:$B$4,C83)</f>
        <v>419.44045609413075</v>
      </c>
      <c r="K83" s="2">
        <f>TREND(Calibration!$A$2:$A$4,Calibration!$C$2:$C$4,E83)</f>
        <v>494.82963594127301</v>
      </c>
      <c r="L83" s="2">
        <f>TREND(Calibration!$A$2:$A$4,Calibration!$D$2:$D$4,G83)</f>
        <v>629.24101164070566</v>
      </c>
    </row>
    <row r="84" spans="1:12" x14ac:dyDescent="0.25">
      <c r="A84">
        <v>410094</v>
      </c>
      <c r="B84">
        <v>14.15400028</v>
      </c>
      <c r="C84">
        <v>0.60270000000000001</v>
      </c>
      <c r="D84">
        <v>9.9000003020963209E+37</v>
      </c>
      <c r="E84">
        <v>1.26049995</v>
      </c>
      <c r="F84">
        <v>519.68298340000001</v>
      </c>
      <c r="G84">
        <v>1.6482000400000001</v>
      </c>
      <c r="H84">
        <v>9.9000003020963209E+37</v>
      </c>
      <c r="J84" s="2">
        <f>TREND(Calibration!$A$2:$A$4,Calibration!$B$2:$B$4,C84)</f>
        <v>416.76373760589252</v>
      </c>
      <c r="K84" s="2">
        <f>TREND(Calibration!$A$2:$A$4,Calibration!$C$2:$C$4,E84)</f>
        <v>489.84483814993251</v>
      </c>
      <c r="L84" s="2">
        <f>TREND(Calibration!$A$2:$A$4,Calibration!$D$2:$D$4,G84)</f>
        <v>638.32415033286838</v>
      </c>
    </row>
    <row r="85" spans="1:12" x14ac:dyDescent="0.25">
      <c r="A85">
        <v>415094</v>
      </c>
      <c r="B85">
        <v>14.105999949999999</v>
      </c>
      <c r="C85">
        <v>0.60000001999999997</v>
      </c>
      <c r="D85">
        <v>630.81799316000001</v>
      </c>
      <c r="E85">
        <v>1.31719995</v>
      </c>
      <c r="F85">
        <v>1266.19104004</v>
      </c>
      <c r="G85">
        <v>1.65090001</v>
      </c>
      <c r="H85">
        <v>1249.0760498</v>
      </c>
      <c r="J85" s="2">
        <f>TREND(Calibration!$A$2:$A$4,Calibration!$B$2:$B$4,C85)</f>
        <v>415.08301593354594</v>
      </c>
      <c r="K85" s="2">
        <f>TREND(Calibration!$A$2:$A$4,Calibration!$C$2:$C$4,E85)</f>
        <v>512.63815452383176</v>
      </c>
      <c r="L85" s="2">
        <f>TREND(Calibration!$A$2:$A$4,Calibration!$D$2:$D$4,G85)</f>
        <v>639.43383770870287</v>
      </c>
    </row>
    <row r="86" spans="1:12" x14ac:dyDescent="0.25">
      <c r="A86">
        <v>420094</v>
      </c>
      <c r="B86">
        <v>14.050999640000001</v>
      </c>
      <c r="C86">
        <v>0.60750002000000003</v>
      </c>
      <c r="D86">
        <v>664.07800293000003</v>
      </c>
      <c r="E86">
        <v>1.33389997</v>
      </c>
      <c r="F86">
        <v>916.37402343999997</v>
      </c>
      <c r="G86">
        <v>1.6368999500000001</v>
      </c>
      <c r="H86">
        <v>9.9000003020963209E+37</v>
      </c>
      <c r="J86" s="2">
        <f>TREND(Calibration!$A$2:$A$4,Calibration!$B$2:$B$4,C86)</f>
        <v>419.75172182862639</v>
      </c>
      <c r="K86" s="2">
        <f>TREND(Calibration!$A$2:$A$4,Calibration!$C$2:$C$4,E86)</f>
        <v>519.35153793318716</v>
      </c>
      <c r="L86" s="2">
        <f>TREND(Calibration!$A$2:$A$4,Calibration!$D$2:$D$4,G86)</f>
        <v>633.67981457402925</v>
      </c>
    </row>
    <row r="87" spans="1:12" x14ac:dyDescent="0.25">
      <c r="A87">
        <v>425094</v>
      </c>
      <c r="B87">
        <v>14.06000042</v>
      </c>
      <c r="C87">
        <v>0.61129999000000002</v>
      </c>
      <c r="D87">
        <v>962.09600829999999</v>
      </c>
      <c r="E87">
        <v>1.3014999599999999</v>
      </c>
      <c r="F87">
        <v>1118.6739502</v>
      </c>
      <c r="G87">
        <v>1.63629997</v>
      </c>
      <c r="H87">
        <v>1210.7459716799999</v>
      </c>
      <c r="J87" s="2">
        <f>TREND(Calibration!$A$2:$A$4,Calibration!$B$2:$B$4,C87)</f>
        <v>422.11718080731021</v>
      </c>
      <c r="K87" s="2">
        <f>TREND(Calibration!$A$2:$A$4,Calibration!$C$2:$C$4,E87)</f>
        <v>506.32678169954511</v>
      </c>
      <c r="L87" s="2">
        <f>TREND(Calibration!$A$2:$A$4,Calibration!$D$2:$D$4,G87)</f>
        <v>633.43322285939792</v>
      </c>
    </row>
    <row r="88" spans="1:12" x14ac:dyDescent="0.25">
      <c r="A88">
        <v>430094</v>
      </c>
      <c r="B88">
        <v>14.07299995</v>
      </c>
      <c r="C88">
        <v>0.60589999000000005</v>
      </c>
      <c r="D88">
        <v>1082.45996094</v>
      </c>
      <c r="E88">
        <v>1.3458000400000001</v>
      </c>
      <c r="F88">
        <v>961.57501220999995</v>
      </c>
      <c r="G88">
        <v>1.6266000300000001</v>
      </c>
      <c r="H88">
        <v>9.9000003020963209E+37</v>
      </c>
      <c r="J88" s="2">
        <f>TREND(Calibration!$A$2:$A$4,Calibration!$B$2:$B$4,C88)</f>
        <v>418.75571256285235</v>
      </c>
      <c r="K88" s="2">
        <f>TREND(Calibration!$A$2:$A$4,Calibration!$C$2:$C$4,E88)</f>
        <v>524.13534852192697</v>
      </c>
      <c r="L88" s="2">
        <f>TREND(Calibration!$A$2:$A$4,Calibration!$D$2:$D$4,G88)</f>
        <v>629.44654857622015</v>
      </c>
    </row>
    <row r="89" spans="1:12" x14ac:dyDescent="0.25">
      <c r="A89">
        <v>435093</v>
      </c>
      <c r="B89">
        <v>14.161000250000001</v>
      </c>
      <c r="C89">
        <v>0.60589999000000005</v>
      </c>
      <c r="D89">
        <v>869.31597899999997</v>
      </c>
      <c r="E89">
        <v>1.31659997</v>
      </c>
      <c r="F89">
        <v>1275.0350341799999</v>
      </c>
      <c r="G89">
        <v>1.6288000300000001</v>
      </c>
      <c r="H89">
        <v>1367.6350097699999</v>
      </c>
      <c r="J89" s="2">
        <f>TREND(Calibration!$A$2:$A$4,Calibration!$B$2:$B$4,C89)</f>
        <v>418.75571256285235</v>
      </c>
      <c r="K89" s="2">
        <f>TREND(Calibration!$A$2:$A$4,Calibration!$C$2:$C$4,E89)</f>
        <v>512.3969634487346</v>
      </c>
      <c r="L89" s="2">
        <f>TREND(Calibration!$A$2:$A$4,Calibration!$D$2:$D$4,G89)</f>
        <v>630.35074833652698</v>
      </c>
    </row>
    <row r="90" spans="1:12" x14ac:dyDescent="0.25">
      <c r="A90">
        <v>440094</v>
      </c>
      <c r="B90">
        <v>14.17700005</v>
      </c>
      <c r="C90">
        <v>0.6038</v>
      </c>
      <c r="D90">
        <v>937.04302978999999</v>
      </c>
      <c r="E90">
        <v>1.39059997</v>
      </c>
      <c r="F90">
        <v>9.9000003020963209E+37</v>
      </c>
      <c r="G90">
        <v>1.6276999700000001</v>
      </c>
      <c r="H90">
        <v>9.9000003020963209E+37</v>
      </c>
      <c r="J90" s="2">
        <f>TREND(Calibration!$A$2:$A$4,Calibration!$B$2:$B$4,C90)</f>
        <v>417.44848113717097</v>
      </c>
      <c r="K90" s="2">
        <f>TREND(Calibration!$A$2:$A$4,Calibration!$C$2:$C$4,E90)</f>
        <v>542.14485430708646</v>
      </c>
      <c r="L90" s="2">
        <f>TREND(Calibration!$A$2:$A$4,Calibration!$D$2:$D$4,G90)</f>
        <v>629.89862379638009</v>
      </c>
    </row>
    <row r="91" spans="1:12" x14ac:dyDescent="0.25">
      <c r="A91">
        <v>445094</v>
      </c>
      <c r="B91">
        <v>14.166999819999999</v>
      </c>
      <c r="C91">
        <v>0.60000001999999997</v>
      </c>
      <c r="D91">
        <v>943.12902831999997</v>
      </c>
      <c r="E91">
        <v>1.4667999700000001</v>
      </c>
      <c r="F91">
        <v>9.9000003020963209E+37</v>
      </c>
      <c r="G91">
        <v>1.6288000300000001</v>
      </c>
      <c r="H91">
        <v>9.9000003020963209E+37</v>
      </c>
      <c r="J91" s="2">
        <f>TREND(Calibration!$A$2:$A$4,Calibration!$B$2:$B$4,C91)</f>
        <v>415.08301593354594</v>
      </c>
      <c r="K91" s="2">
        <f>TREND(Calibration!$A$2:$A$4,Calibration!$C$2:$C$4,E91)</f>
        <v>572.77714192068652</v>
      </c>
      <c r="L91" s="2">
        <f>TREND(Calibration!$A$2:$A$4,Calibration!$D$2:$D$4,G91)</f>
        <v>630.35074833652698</v>
      </c>
    </row>
    <row r="92" spans="1:12" x14ac:dyDescent="0.25">
      <c r="A92">
        <v>450094</v>
      </c>
      <c r="B92">
        <v>14.079999920000001</v>
      </c>
      <c r="C92">
        <v>0.60110003000000001</v>
      </c>
      <c r="D92">
        <v>625.79699706999997</v>
      </c>
      <c r="E92">
        <v>1.4052</v>
      </c>
      <c r="F92">
        <v>9.9000003020963209E+37</v>
      </c>
      <c r="G92">
        <v>1.6266000300000001</v>
      </c>
      <c r="H92">
        <v>9.9000003020963209E+37</v>
      </c>
      <c r="J92" s="2">
        <f>TREND(Calibration!$A$2:$A$4,Calibration!$B$2:$B$4,C92)</f>
        <v>415.76776568976561</v>
      </c>
      <c r="K92" s="2">
        <f>TREND(Calibration!$A$2:$A$4,Calibration!$C$2:$C$4,E92)</f>
        <v>548.01404483368992</v>
      </c>
      <c r="L92" s="2">
        <f>TREND(Calibration!$A$2:$A$4,Calibration!$D$2:$D$4,G92)</f>
        <v>629.44654857622015</v>
      </c>
    </row>
    <row r="93" spans="1:12" x14ac:dyDescent="0.25">
      <c r="A93">
        <v>455094</v>
      </c>
      <c r="B93">
        <v>14.01200008</v>
      </c>
      <c r="C93">
        <v>0.59670000999999995</v>
      </c>
      <c r="D93">
        <v>752.94299316000001</v>
      </c>
      <c r="E93">
        <v>1.38030005</v>
      </c>
      <c r="F93">
        <v>9.9000003020963209E+37</v>
      </c>
      <c r="G93">
        <v>1.62820005</v>
      </c>
      <c r="H93">
        <v>9.9000003020963209E+37</v>
      </c>
      <c r="J93" s="2">
        <f>TREND(Calibration!$A$2:$A$4,Calibration!$B$2:$B$4,C93)</f>
        <v>413.02877911476935</v>
      </c>
      <c r="K93" s="2">
        <f>TREND(Calibration!$A$2:$A$4,Calibration!$C$2:$C$4,E93)</f>
        <v>538.00430165830596</v>
      </c>
      <c r="L93" s="2">
        <f>TREND(Calibration!$A$2:$A$4,Calibration!$D$2:$D$4,G93)</f>
        <v>630.10415662189564</v>
      </c>
    </row>
    <row r="94" spans="1:12" x14ac:dyDescent="0.25">
      <c r="A94">
        <v>460093</v>
      </c>
      <c r="B94">
        <v>13.960000040000001</v>
      </c>
      <c r="C94">
        <v>0.59189999000000004</v>
      </c>
      <c r="D94">
        <v>597.27001953000001</v>
      </c>
      <c r="E94">
        <v>1.3933000600000001</v>
      </c>
      <c r="F94">
        <v>1064.4050293</v>
      </c>
      <c r="G94">
        <v>1.60720003</v>
      </c>
      <c r="H94">
        <v>9.9000003020963209E+37</v>
      </c>
      <c r="J94" s="2">
        <f>TREND(Calibration!$A$2:$A$4,Calibration!$B$2:$B$4,C94)</f>
        <v>410.04079489203559</v>
      </c>
      <c r="K94" s="2">
        <f>TREND(Calibration!$A$2:$A$4,Calibration!$C$2:$C$4,E94)</f>
        <v>543.2302865047584</v>
      </c>
      <c r="L94" s="2">
        <f>TREND(Calibration!$A$2:$A$4,Calibration!$D$2:$D$4,G94)</f>
        <v>621.47315068987757</v>
      </c>
    </row>
    <row r="95" spans="1:12" x14ac:dyDescent="0.25">
      <c r="A95">
        <v>465094</v>
      </c>
      <c r="B95">
        <v>13.98200035</v>
      </c>
      <c r="C95">
        <v>0.59780001999999999</v>
      </c>
      <c r="D95">
        <v>529.15698241999996</v>
      </c>
      <c r="E95">
        <v>1.35870004</v>
      </c>
      <c r="F95">
        <v>756.61297606999995</v>
      </c>
      <c r="G95">
        <v>1.6217000500000001</v>
      </c>
      <c r="H95">
        <v>9.9000003020963209E+37</v>
      </c>
      <c r="J95" s="2">
        <f>TREND(Calibration!$A$2:$A$4,Calibration!$B$2:$B$4,C95)</f>
        <v>413.71352887098902</v>
      </c>
      <c r="K95" s="2">
        <f>TREND(Calibration!$A$2:$A$4,Calibration!$C$2:$C$4,E95)</f>
        <v>529.32112949588281</v>
      </c>
      <c r="L95" s="2">
        <f>TREND(Calibration!$A$2:$A$4,Calibration!$D$2:$D$4,G95)</f>
        <v>627.43265733007991</v>
      </c>
    </row>
    <row r="96" spans="1:12" x14ac:dyDescent="0.25">
      <c r="A96">
        <v>470094</v>
      </c>
      <c r="B96">
        <v>14.03100014</v>
      </c>
      <c r="C96">
        <v>0.59460002000000001</v>
      </c>
      <c r="D96">
        <v>849.08099364999998</v>
      </c>
      <c r="E96">
        <v>1.3415000399999999</v>
      </c>
      <c r="F96">
        <v>634.04998779000005</v>
      </c>
      <c r="G96">
        <v>1.63419998</v>
      </c>
      <c r="H96">
        <v>9.9000003020963209E+37</v>
      </c>
      <c r="J96" s="2">
        <f>TREND(Calibration!$A$2:$A$4,Calibration!$B$2:$B$4,C96)</f>
        <v>411.72154768908808</v>
      </c>
      <c r="K96" s="2">
        <f>TREND(Calibration!$A$2:$A$4,Calibration!$C$2:$C$4,E96)</f>
        <v>522.40675486394161</v>
      </c>
      <c r="L96" s="2">
        <f>TREND(Calibration!$A$2:$A$4,Calibration!$D$2:$D$4,G96)</f>
        <v>632.57012719819477</v>
      </c>
    </row>
    <row r="97" spans="1:12" x14ac:dyDescent="0.25">
      <c r="A97">
        <v>475095</v>
      </c>
      <c r="B97">
        <v>14.131999970000001</v>
      </c>
      <c r="C97">
        <v>0.59299999000000003</v>
      </c>
      <c r="D97">
        <v>889.98699951000003</v>
      </c>
      <c r="E97">
        <v>1.3230999699999999</v>
      </c>
      <c r="F97">
        <v>472.70001221000001</v>
      </c>
      <c r="G97">
        <v>1.6595</v>
      </c>
      <c r="H97">
        <v>9.9000003020963209E+37</v>
      </c>
      <c r="J97" s="2">
        <f>TREND(Calibration!$A$2:$A$4,Calibration!$B$2:$B$4,C97)</f>
        <v>410.72553842331405</v>
      </c>
      <c r="K97" s="2">
        <f>TREND(Calibration!$A$2:$A$4,Calibration!$C$2:$C$4,E97)</f>
        <v>515.00995386196814</v>
      </c>
      <c r="L97" s="2">
        <f>TREND(Calibration!$A$2:$A$4,Calibration!$D$2:$D$4,G97)</f>
        <v>642.96843266172175</v>
      </c>
    </row>
    <row r="98" spans="1:12" x14ac:dyDescent="0.25">
      <c r="A98">
        <v>480094</v>
      </c>
      <c r="B98">
        <v>14.17399979</v>
      </c>
      <c r="C98">
        <v>0.59890001999999998</v>
      </c>
      <c r="D98">
        <v>778.29400635000002</v>
      </c>
      <c r="E98">
        <v>1.3004000200000001</v>
      </c>
      <c r="F98">
        <v>308.46301269999998</v>
      </c>
      <c r="G98">
        <v>1.6535999800000001</v>
      </c>
      <c r="H98">
        <v>9.9000003020963209E+37</v>
      </c>
      <c r="J98" s="2">
        <f>TREND(Calibration!$A$2:$A$4,Calibration!$B$2:$B$4,C98)</f>
        <v>414.39827240226748</v>
      </c>
      <c r="K98" s="2">
        <f>TREND(Calibration!$A$2:$A$4,Calibration!$C$2:$C$4,E98)</f>
        <v>505.88460744183249</v>
      </c>
      <c r="L98" s="2">
        <f>TREND(Calibration!$A$2:$A$4,Calibration!$D$2:$D$4,G98)</f>
        <v>640.54352508453735</v>
      </c>
    </row>
    <row r="99" spans="1:12" x14ac:dyDescent="0.25">
      <c r="A99">
        <v>485094</v>
      </c>
      <c r="B99">
        <v>14.15400028</v>
      </c>
      <c r="C99">
        <v>0.59840000000000004</v>
      </c>
      <c r="D99">
        <v>971.35699463000003</v>
      </c>
      <c r="E99">
        <v>1.3242000300000001</v>
      </c>
      <c r="F99">
        <v>226.59800720000001</v>
      </c>
      <c r="G99">
        <v>1.6439000399999999</v>
      </c>
      <c r="H99">
        <v>9.9000003020963209E+37</v>
      </c>
      <c r="J99" s="2">
        <f>TREND(Calibration!$A$2:$A$4,Calibration!$B$2:$B$4,C99)</f>
        <v>414.08701289271312</v>
      </c>
      <c r="K99" s="2">
        <f>TREND(Calibration!$A$2:$A$4,Calibration!$C$2:$C$4,E99)</f>
        <v>515.45217635950382</v>
      </c>
      <c r="L99" s="2">
        <f>TREND(Calibration!$A$2:$A$4,Calibration!$D$2:$D$4,G99)</f>
        <v>636.55685080135947</v>
      </c>
    </row>
    <row r="100" spans="1:12" x14ac:dyDescent="0.25">
      <c r="A100">
        <v>490094</v>
      </c>
      <c r="B100">
        <v>14.09000015</v>
      </c>
      <c r="C100">
        <v>0.59840000000000004</v>
      </c>
      <c r="D100">
        <v>1122.0749511700001</v>
      </c>
      <c r="E100">
        <v>1.3226000099999999</v>
      </c>
      <c r="F100">
        <v>358.13500977000001</v>
      </c>
      <c r="G100">
        <v>1.64170003</v>
      </c>
      <c r="H100">
        <v>9.9000003020963209E+37</v>
      </c>
      <c r="J100" s="2">
        <f>TREND(Calibration!$A$2:$A$4,Calibration!$B$2:$B$4,C100)</f>
        <v>414.08701289271312</v>
      </c>
      <c r="K100" s="2">
        <f>TREND(Calibration!$A$2:$A$4,Calibration!$C$2:$C$4,E100)</f>
        <v>514.80897067935268</v>
      </c>
      <c r="L100" s="2">
        <f>TREND(Calibration!$A$2:$A$4,Calibration!$D$2:$D$4,G100)</f>
        <v>635.65264693105371</v>
      </c>
    </row>
    <row r="101" spans="1:12" x14ac:dyDescent="0.25">
      <c r="A101">
        <v>495094</v>
      </c>
      <c r="B101">
        <v>13.960000040000001</v>
      </c>
      <c r="C101">
        <v>0.60479998999999995</v>
      </c>
      <c r="D101">
        <v>1184.1750488299999</v>
      </c>
      <c r="E101">
        <v>1.3976000500000001</v>
      </c>
      <c r="F101">
        <v>48.486999509999997</v>
      </c>
      <c r="G101">
        <v>1.61259997</v>
      </c>
      <c r="H101">
        <v>9.9000003020963209E+37</v>
      </c>
      <c r="J101" s="2">
        <f>TREND(Calibration!$A$2:$A$4,Calibration!$B$2:$B$4,C101)</f>
        <v>418.07096903157378</v>
      </c>
      <c r="K101" s="2">
        <f>TREND(Calibration!$A$2:$A$4,Calibration!$C$2:$C$4,E101)</f>
        <v>544.95887614275853</v>
      </c>
      <c r="L101" s="2">
        <f>TREND(Calibration!$A$2:$A$4,Calibration!$D$2:$D$4,G101)</f>
        <v>623.69252544154642</v>
      </c>
    </row>
    <row r="102" spans="1:12" x14ac:dyDescent="0.25">
      <c r="A102">
        <v>500094</v>
      </c>
      <c r="B102">
        <v>13.95699978</v>
      </c>
      <c r="C102">
        <v>0.59509999000000002</v>
      </c>
      <c r="D102">
        <v>836.31799316000001</v>
      </c>
      <c r="E102">
        <v>1.3624999499999999</v>
      </c>
      <c r="F102">
        <v>456.18399047999998</v>
      </c>
      <c r="G102">
        <v>1.63740003</v>
      </c>
      <c r="H102">
        <v>9.9000003020963209E+37</v>
      </c>
      <c r="J102" s="2">
        <f>TREND(Calibration!$A$2:$A$4,Calibration!$B$2:$B$4,C102)</f>
        <v>412.03277607393653</v>
      </c>
      <c r="K102" s="2">
        <f>TREND(Calibration!$A$2:$A$4,Calibration!$C$2:$C$4,E102)</f>
        <v>530.84868771144443</v>
      </c>
      <c r="L102" s="2">
        <f>TREND(Calibration!$A$2:$A$4,Calibration!$D$2:$D$4,G102)</f>
        <v>633.8853473995448</v>
      </c>
    </row>
    <row r="103" spans="1:12" x14ac:dyDescent="0.25">
      <c r="A103">
        <v>505093</v>
      </c>
      <c r="B103">
        <v>13.98600006</v>
      </c>
      <c r="C103">
        <v>0.59729999</v>
      </c>
      <c r="D103">
        <v>956.49902343999997</v>
      </c>
      <c r="E103">
        <v>1.3479000299999999</v>
      </c>
      <c r="F103">
        <v>575.21899413999995</v>
      </c>
      <c r="G103">
        <v>1.6396000399999999</v>
      </c>
      <c r="H103">
        <v>9.9000003020963209E+37</v>
      </c>
      <c r="J103" s="2">
        <f>TREND(Calibration!$A$2:$A$4,Calibration!$B$2:$B$4,C103)</f>
        <v>413.40226313649345</v>
      </c>
      <c r="K103" s="2">
        <f>TREND(Calibration!$A$2:$A$4,Calibration!$C$2:$C$4,E103)</f>
        <v>524.97954140467868</v>
      </c>
      <c r="L103" s="2">
        <f>TREND(Calibration!$A$2:$A$4,Calibration!$D$2:$D$4,G103)</f>
        <v>634.78955126985056</v>
      </c>
    </row>
    <row r="104" spans="1:12" x14ac:dyDescent="0.25">
      <c r="A104">
        <v>510090</v>
      </c>
      <c r="B104">
        <v>14.050999640000001</v>
      </c>
      <c r="C104">
        <v>0.59670000999999995</v>
      </c>
      <c r="D104">
        <v>1186.2330322299999</v>
      </c>
      <c r="E104">
        <v>1.37010002</v>
      </c>
      <c r="F104">
        <v>637.91900635000002</v>
      </c>
      <c r="G104">
        <v>1.63310003</v>
      </c>
      <c r="H104">
        <v>9.9000003020963209E+37</v>
      </c>
      <c r="J104" s="2">
        <f>TREND(Calibration!$A$2:$A$4,Calibration!$B$2:$B$4,C104)</f>
        <v>413.02877911476935</v>
      </c>
      <c r="K104" s="2">
        <f>TREND(Calibration!$A$2:$A$4,Calibration!$C$2:$C$4,E104)</f>
        <v>533.903904642199</v>
      </c>
      <c r="L104" s="2">
        <f>TREND(Calibration!$A$2:$A$4,Calibration!$D$2:$D$4,G104)</f>
        <v>632.11804786803589</v>
      </c>
    </row>
    <row r="105" spans="1:12" x14ac:dyDescent="0.25">
      <c r="A105">
        <v>515090</v>
      </c>
      <c r="B105">
        <v>14.135000229999999</v>
      </c>
      <c r="C105">
        <v>0.59890001999999998</v>
      </c>
      <c r="D105">
        <v>1130.8110351600001</v>
      </c>
      <c r="E105">
        <v>1.29449999</v>
      </c>
      <c r="F105">
        <v>786.82598876999998</v>
      </c>
      <c r="G105">
        <v>1.63629997</v>
      </c>
      <c r="H105">
        <v>1250.6140136700001</v>
      </c>
      <c r="J105" s="2">
        <f>TREND(Calibration!$A$2:$A$4,Calibration!$B$2:$B$4,C105)</f>
        <v>414.39827240226748</v>
      </c>
      <c r="K105" s="2">
        <f>TREND(Calibration!$A$2:$A$4,Calibration!$C$2:$C$4,E105)</f>
        <v>503.51280408371088</v>
      </c>
      <c r="L105" s="2">
        <f>TREND(Calibration!$A$2:$A$4,Calibration!$D$2:$D$4,G105)</f>
        <v>633.43322285939792</v>
      </c>
    </row>
    <row r="106" spans="1:12" x14ac:dyDescent="0.25">
      <c r="A106">
        <v>520090</v>
      </c>
      <c r="B106">
        <v>14.21899986</v>
      </c>
      <c r="C106">
        <v>0.59729999</v>
      </c>
      <c r="D106">
        <v>996.50701904000005</v>
      </c>
      <c r="E106">
        <v>1.3057999600000001</v>
      </c>
      <c r="F106">
        <v>916.36798095999995</v>
      </c>
      <c r="G106">
        <v>1.6266000300000001</v>
      </c>
      <c r="H106">
        <v>1246.0720214800001</v>
      </c>
      <c r="J106" s="2">
        <f>TREND(Calibration!$A$2:$A$4,Calibration!$B$2:$B$4,C106)</f>
        <v>413.40226313649345</v>
      </c>
      <c r="K106" s="2">
        <f>TREND(Calibration!$A$2:$A$4,Calibration!$C$2:$C$4,E106)</f>
        <v>508.05537535753047</v>
      </c>
      <c r="L106" s="2">
        <f>TREND(Calibration!$A$2:$A$4,Calibration!$D$2:$D$4,G106)</f>
        <v>629.44654857622015</v>
      </c>
    </row>
    <row r="107" spans="1:12" x14ac:dyDescent="0.25">
      <c r="A107">
        <v>525090</v>
      </c>
      <c r="B107">
        <v>14.22900009</v>
      </c>
      <c r="C107">
        <v>0.59670000999999995</v>
      </c>
      <c r="D107">
        <v>995.10900878999996</v>
      </c>
      <c r="E107">
        <v>1.3269000099999999</v>
      </c>
      <c r="F107">
        <v>1020.89001465</v>
      </c>
      <c r="G107">
        <v>1.61689997</v>
      </c>
      <c r="H107">
        <v>1186.4060058600001</v>
      </c>
      <c r="J107" s="2">
        <f>TREND(Calibration!$A$2:$A$4,Calibration!$B$2:$B$4,C107)</f>
        <v>413.02877911476935</v>
      </c>
      <c r="K107" s="2">
        <f>TREND(Calibration!$A$2:$A$4,Calibration!$C$2:$C$4,E107)</f>
        <v>516.53756433733804</v>
      </c>
      <c r="L107" s="2">
        <f>TREND(Calibration!$A$2:$A$4,Calibration!$D$2:$D$4,G107)</f>
        <v>625.45982497305533</v>
      </c>
    </row>
    <row r="108" spans="1:12" x14ac:dyDescent="0.25">
      <c r="A108">
        <v>530090</v>
      </c>
      <c r="B108">
        <v>14.105999949999999</v>
      </c>
      <c r="C108">
        <v>0.59840000000000004</v>
      </c>
      <c r="D108">
        <v>888.54602050999995</v>
      </c>
      <c r="E108">
        <v>1.32089996</v>
      </c>
      <c r="F108">
        <v>978.79699706999997</v>
      </c>
      <c r="G108">
        <v>1.61259997</v>
      </c>
      <c r="H108">
        <v>1321.2840576200001</v>
      </c>
      <c r="J108" s="2">
        <f>TREND(Calibration!$A$2:$A$4,Calibration!$B$2:$B$4,C108)</f>
        <v>414.08701289271312</v>
      </c>
      <c r="K108" s="2">
        <f>TREND(Calibration!$A$2:$A$4,Calibration!$C$2:$C$4,E108)</f>
        <v>514.12555308673461</v>
      </c>
      <c r="L108" s="2">
        <f>TREND(Calibration!$A$2:$A$4,Calibration!$D$2:$D$4,G108)</f>
        <v>623.69252544154642</v>
      </c>
    </row>
    <row r="109" spans="1:12" x14ac:dyDescent="0.25">
      <c r="A109">
        <v>535090</v>
      </c>
      <c r="B109">
        <v>14.03800011</v>
      </c>
      <c r="C109">
        <v>0.60430002000000005</v>
      </c>
      <c r="D109">
        <v>1000.62402344</v>
      </c>
      <c r="E109">
        <v>1.3014999599999999</v>
      </c>
      <c r="F109">
        <v>835.74700928000004</v>
      </c>
      <c r="G109">
        <v>1.6449999799999999</v>
      </c>
      <c r="H109">
        <v>1233.9890136700001</v>
      </c>
      <c r="J109" s="2">
        <f>TREND(Calibration!$A$2:$A$4,Calibration!$B$2:$B$4,C109)</f>
        <v>417.75974064672545</v>
      </c>
      <c r="K109" s="2">
        <f>TREND(Calibration!$A$2:$A$4,Calibration!$C$2:$C$4,E109)</f>
        <v>506.32678169954511</v>
      </c>
      <c r="L109" s="2">
        <f>TREND(Calibration!$A$2:$A$4,Calibration!$D$2:$D$4,G109)</f>
        <v>637.00892602151941</v>
      </c>
    </row>
    <row r="110" spans="1:12" x14ac:dyDescent="0.25">
      <c r="A110">
        <v>540090</v>
      </c>
      <c r="B110">
        <v>13.97000027</v>
      </c>
      <c r="C110">
        <v>0.60809999999999997</v>
      </c>
      <c r="D110">
        <v>1013.11700439</v>
      </c>
      <c r="E110">
        <v>1.2788000100000001</v>
      </c>
      <c r="F110">
        <v>761.84997558999999</v>
      </c>
      <c r="G110">
        <v>1.6233999699999999</v>
      </c>
      <c r="H110">
        <v>1220.48498535</v>
      </c>
      <c r="J110" s="2">
        <f>TREND(Calibration!$A$2:$A$4,Calibration!$B$2:$B$4,C110)</f>
        <v>420.12520585035037</v>
      </c>
      <c r="K110" s="2">
        <f>TREND(Calibration!$A$2:$A$4,Calibration!$C$2:$C$4,E110)</f>
        <v>497.20143527940945</v>
      </c>
      <c r="L110" s="2">
        <f>TREND(Calibration!$A$2:$A$4,Calibration!$D$2:$D$4,G110)</f>
        <v>628.13132426487118</v>
      </c>
    </row>
    <row r="111" spans="1:12" x14ac:dyDescent="0.25">
      <c r="A111">
        <v>545090</v>
      </c>
      <c r="B111">
        <v>13.92399979</v>
      </c>
      <c r="C111">
        <v>0.60049998999999998</v>
      </c>
      <c r="D111">
        <v>1199.51403809</v>
      </c>
      <c r="E111">
        <v>1.31659997</v>
      </c>
      <c r="F111">
        <v>721.50897216999999</v>
      </c>
      <c r="G111">
        <v>1.6293</v>
      </c>
      <c r="H111">
        <v>1204.1479492200001</v>
      </c>
      <c r="J111" s="2">
        <f>TREND(Calibration!$A$2:$A$4,Calibration!$B$2:$B$4,C111)</f>
        <v>415.39424431839439</v>
      </c>
      <c r="K111" s="2">
        <f>TREND(Calibration!$A$2:$A$4,Calibration!$C$2:$C$4,E111)</f>
        <v>512.3969634487346</v>
      </c>
      <c r="L111" s="2">
        <f>TREND(Calibration!$A$2:$A$4,Calibration!$D$2:$D$4,G111)</f>
        <v>630.55623595205452</v>
      </c>
    </row>
    <row r="112" spans="1:12" x14ac:dyDescent="0.25">
      <c r="A112">
        <v>550090</v>
      </c>
      <c r="B112">
        <v>13.87899971</v>
      </c>
      <c r="C112">
        <v>0.60430002000000005</v>
      </c>
      <c r="D112">
        <v>9.9000003020963209E+37</v>
      </c>
      <c r="E112">
        <v>1.3161</v>
      </c>
      <c r="F112">
        <v>159.14100647000001</v>
      </c>
      <c r="G112">
        <v>1.62390006</v>
      </c>
      <c r="H112">
        <v>9.9000003020963209E+37</v>
      </c>
      <c r="J112" s="2">
        <f>TREND(Calibration!$A$2:$A$4,Calibration!$B$2:$B$4,C112)</f>
        <v>417.75974064672545</v>
      </c>
      <c r="K112" s="2">
        <f>TREND(Calibration!$A$2:$A$4,Calibration!$C$2:$C$4,E112)</f>
        <v>512.19597624613391</v>
      </c>
      <c r="L112" s="2">
        <f>TREND(Calibration!$A$2:$A$4,Calibration!$D$2:$D$4,G112)</f>
        <v>628.33686120038567</v>
      </c>
    </row>
    <row r="113" spans="1:12" x14ac:dyDescent="0.25">
      <c r="A113">
        <v>555090</v>
      </c>
      <c r="B113">
        <v>13.998999599999999</v>
      </c>
      <c r="C113">
        <v>0.59619999000000001</v>
      </c>
      <c r="D113">
        <v>555.20697021000001</v>
      </c>
      <c r="E113">
        <v>1.3301000599999999</v>
      </c>
      <c r="F113">
        <v>477.84298705999998</v>
      </c>
      <c r="G113">
        <v>1.6227999900000001</v>
      </c>
      <c r="H113">
        <v>9.9000003020963209E+37</v>
      </c>
      <c r="J113" s="2">
        <f>TREND(Calibration!$A$2:$A$4,Calibration!$B$2:$B$4,C113)</f>
        <v>412.71751960521499</v>
      </c>
      <c r="K113" s="2">
        <f>TREND(Calibration!$A$2:$A$4,Calibration!$C$2:$C$4,E113)</f>
        <v>517.82397971762543</v>
      </c>
      <c r="L113" s="2">
        <f>TREND(Calibration!$A$2:$A$4,Calibration!$D$2:$D$4,G113)</f>
        <v>627.88473255023985</v>
      </c>
    </row>
    <row r="114" spans="1:12" x14ac:dyDescent="0.25">
      <c r="A114">
        <v>560090</v>
      </c>
      <c r="B114">
        <v>14.14500046</v>
      </c>
      <c r="C114">
        <v>0.59939998000000005</v>
      </c>
      <c r="D114">
        <v>790.30798340000001</v>
      </c>
      <c r="E114">
        <v>1.2971999599999999</v>
      </c>
      <c r="F114">
        <v>383.46600341999999</v>
      </c>
      <c r="G114">
        <v>1.63039994</v>
      </c>
      <c r="H114">
        <v>9.9000003020963209E+37</v>
      </c>
      <c r="J114" s="2">
        <f>TREND(Calibration!$A$2:$A$4,Calibration!$B$2:$B$4,C114)</f>
        <v>414.70949456217483</v>
      </c>
      <c r="K114" s="2">
        <f>TREND(Calibration!$A$2:$A$4,Calibration!$C$2:$C$4,E114)</f>
        <v>504.59818804155975</v>
      </c>
      <c r="L114" s="2">
        <f>TREND(Calibration!$A$2:$A$4,Calibration!$D$2:$D$4,G114)</f>
        <v>631.00831117221446</v>
      </c>
    </row>
    <row r="115" spans="1:12" x14ac:dyDescent="0.25">
      <c r="A115">
        <v>565090</v>
      </c>
      <c r="B115">
        <v>14.274999619999999</v>
      </c>
      <c r="C115">
        <v>0.59350002000000002</v>
      </c>
      <c r="D115">
        <v>1019.4110107400001</v>
      </c>
      <c r="E115">
        <v>1.31449997</v>
      </c>
      <c r="F115">
        <v>230.71699523999999</v>
      </c>
      <c r="G115">
        <v>1.61530006</v>
      </c>
      <c r="H115">
        <v>9.9000003020963209E+37</v>
      </c>
      <c r="J115" s="2">
        <f>TREND(Calibration!$A$2:$A$4,Calibration!$B$2:$B$4,C115)</f>
        <v>411.03680415780963</v>
      </c>
      <c r="K115" s="2">
        <f>TREND(Calibration!$A$2:$A$4,Calibration!$C$2:$C$4,E115)</f>
        <v>511.55276654599754</v>
      </c>
      <c r="L115" s="2">
        <f>TREND(Calibration!$A$2:$A$4,Calibration!$D$2:$D$4,G115)</f>
        <v>624.80226213736785</v>
      </c>
    </row>
    <row r="116" spans="1:12" x14ac:dyDescent="0.25">
      <c r="A116">
        <v>570090</v>
      </c>
      <c r="B116">
        <v>14.34599972</v>
      </c>
      <c r="C116">
        <v>0.59079999000000005</v>
      </c>
      <c r="D116">
        <v>974.19396973000005</v>
      </c>
      <c r="E116">
        <v>1.2783000499999999</v>
      </c>
      <c r="F116">
        <v>72.039001459999994</v>
      </c>
      <c r="G116">
        <v>1.61689997</v>
      </c>
      <c r="H116">
        <v>9.9000003020963209E+37</v>
      </c>
      <c r="J116" s="2">
        <f>TREND(Calibration!$A$2:$A$4,Calibration!$B$2:$B$4,C116)</f>
        <v>409.35605136075714</v>
      </c>
      <c r="K116" s="2">
        <f>TREND(Calibration!$A$2:$A$4,Calibration!$C$2:$C$4,E116)</f>
        <v>497.00045209679388</v>
      </c>
      <c r="L116" s="2">
        <f>TREND(Calibration!$A$2:$A$4,Calibration!$D$2:$D$4,G116)</f>
        <v>625.45982497305533</v>
      </c>
    </row>
    <row r="117" spans="1:12" x14ac:dyDescent="0.25">
      <c r="A117">
        <v>575090</v>
      </c>
      <c r="B117">
        <v>14.30000019</v>
      </c>
      <c r="C117">
        <v>0.59939998000000005</v>
      </c>
      <c r="D117">
        <v>958.31701659999999</v>
      </c>
      <c r="E117">
        <v>1.3398000000000001</v>
      </c>
      <c r="F117">
        <v>100.67500305</v>
      </c>
      <c r="G117">
        <v>1.6223000299999999</v>
      </c>
      <c r="H117">
        <v>9.9000003020963209E+37</v>
      </c>
      <c r="J117" s="2">
        <f>TREND(Calibration!$A$2:$A$4,Calibration!$B$2:$B$4,C117)</f>
        <v>414.70949456217483</v>
      </c>
      <c r="K117" s="2">
        <f>TREND(Calibration!$A$2:$A$4,Calibration!$C$2:$C$4,E117)</f>
        <v>521.72334129130877</v>
      </c>
      <c r="L117" s="2">
        <f>TREND(Calibration!$A$2:$A$4,Calibration!$D$2:$D$4,G117)</f>
        <v>627.67924904471113</v>
      </c>
    </row>
    <row r="118" spans="1:12" x14ac:dyDescent="0.25">
      <c r="A118">
        <v>580093</v>
      </c>
      <c r="B118">
        <v>14.239000320000001</v>
      </c>
      <c r="C118">
        <v>0.60270000000000001</v>
      </c>
      <c r="D118">
        <v>472.79998778999999</v>
      </c>
      <c r="E118">
        <v>1.33710003</v>
      </c>
      <c r="F118">
        <v>829.11602783000001</v>
      </c>
      <c r="G118">
        <v>1.62549996</v>
      </c>
      <c r="H118">
        <v>1360.6750488299999</v>
      </c>
      <c r="J118" s="2">
        <f>TREND(Calibration!$A$2:$A$4,Calibration!$B$2:$B$4,C118)</f>
        <v>416.76373760589252</v>
      </c>
      <c r="K118" s="2">
        <f>TREND(Calibration!$A$2:$A$4,Calibration!$C$2:$C$4,E118)</f>
        <v>520.63795733345978</v>
      </c>
      <c r="L118" s="2">
        <f>TREND(Calibration!$A$2:$A$4,Calibration!$D$2:$D$4,G118)</f>
        <v>628.99441992607422</v>
      </c>
    </row>
    <row r="119" spans="1:12" x14ac:dyDescent="0.25">
      <c r="A119">
        <v>585094</v>
      </c>
      <c r="B119">
        <v>14.131999970000001</v>
      </c>
      <c r="C119">
        <v>0.60049998999999998</v>
      </c>
      <c r="D119">
        <v>912.88897704999999</v>
      </c>
      <c r="E119">
        <v>1.3134000299999999</v>
      </c>
      <c r="F119">
        <v>1215.19494629</v>
      </c>
      <c r="G119">
        <v>1.61899996</v>
      </c>
      <c r="H119">
        <v>9.9000003020963209E+37</v>
      </c>
      <c r="J119" s="2">
        <f>TREND(Calibration!$A$2:$A$4,Calibration!$B$2:$B$4,C119)</f>
        <v>415.39424431839439</v>
      </c>
      <c r="K119" s="2">
        <f>TREND(Calibration!$A$2:$A$4,Calibration!$C$2:$C$4,E119)</f>
        <v>511.11059228828492</v>
      </c>
      <c r="L119" s="2">
        <f>TREND(Calibration!$A$2:$A$4,Calibration!$D$2:$D$4,G119)</f>
        <v>626.32292063425848</v>
      </c>
    </row>
    <row r="120" spans="1:12" x14ac:dyDescent="0.25">
      <c r="A120">
        <v>590094</v>
      </c>
      <c r="B120">
        <v>14.03800011</v>
      </c>
      <c r="C120">
        <v>0.59729999</v>
      </c>
      <c r="D120">
        <v>725.49102783000001</v>
      </c>
      <c r="E120">
        <v>1.329</v>
      </c>
      <c r="F120">
        <v>1043.32995605</v>
      </c>
      <c r="G120">
        <v>1.61530006</v>
      </c>
      <c r="H120">
        <v>9.9000003020963209E+37</v>
      </c>
      <c r="J120" s="2">
        <f>TREND(Calibration!$A$2:$A$4,Calibration!$B$2:$B$4,C120)</f>
        <v>413.40226313649345</v>
      </c>
      <c r="K120" s="2">
        <f>TREND(Calibration!$A$2:$A$4,Calibration!$C$2:$C$4,E120)</f>
        <v>517.38175722008987</v>
      </c>
      <c r="L120" s="2">
        <f>TREND(Calibration!$A$2:$A$4,Calibration!$D$2:$D$4,G120)</f>
        <v>624.80226213736785</v>
      </c>
    </row>
    <row r="121" spans="1:12" x14ac:dyDescent="0.25">
      <c r="A121">
        <v>595093</v>
      </c>
      <c r="B121">
        <v>13.944000239999999</v>
      </c>
      <c r="C121">
        <v>0.59890001999999998</v>
      </c>
      <c r="D121">
        <v>786.01000977000001</v>
      </c>
      <c r="E121">
        <v>1.32360005</v>
      </c>
      <c r="F121">
        <v>1351.1879882799999</v>
      </c>
      <c r="G121">
        <v>1.62390006</v>
      </c>
      <c r="H121">
        <v>9.9000003020963209E+37</v>
      </c>
      <c r="J121" s="2">
        <f>TREND(Calibration!$A$2:$A$4,Calibration!$B$2:$B$4,C121)</f>
        <v>414.39827240226748</v>
      </c>
      <c r="K121" s="2">
        <f>TREND(Calibration!$A$2:$A$4,Calibration!$C$2:$C$4,E121)</f>
        <v>515.21098528440666</v>
      </c>
      <c r="L121" s="2">
        <f>TREND(Calibration!$A$2:$A$4,Calibration!$D$2:$D$4,G121)</f>
        <v>628.33686120038567</v>
      </c>
    </row>
    <row r="122" spans="1:12" x14ac:dyDescent="0.25">
      <c r="A122">
        <v>600093</v>
      </c>
      <c r="B122">
        <v>13.93999958</v>
      </c>
      <c r="C122">
        <v>0.59840000000000004</v>
      </c>
      <c r="D122">
        <v>698.83300781000003</v>
      </c>
      <c r="E122">
        <v>1.27180004</v>
      </c>
      <c r="F122">
        <v>9.9000003020963209E+37</v>
      </c>
      <c r="G122">
        <v>1.61689997</v>
      </c>
      <c r="H122">
        <v>1106.49401855</v>
      </c>
      <c r="J122" s="2">
        <f>TREND(Calibration!$A$2:$A$4,Calibration!$B$2:$B$4,C122)</f>
        <v>414.08701289271312</v>
      </c>
      <c r="K122" s="2">
        <f>TREND(Calibration!$A$2:$A$4,Calibration!$C$2:$C$4,E122)</f>
        <v>494.38745766357511</v>
      </c>
      <c r="L122" s="2">
        <f>TREND(Calibration!$A$2:$A$4,Calibration!$D$2:$D$4,G122)</f>
        <v>625.45982497305533</v>
      </c>
    </row>
    <row r="123" spans="1:12" x14ac:dyDescent="0.25">
      <c r="A123">
        <v>605094</v>
      </c>
      <c r="B123">
        <v>14.024999619999999</v>
      </c>
      <c r="C123">
        <v>0.59780001999999999</v>
      </c>
      <c r="D123">
        <v>763.38500977000001</v>
      </c>
      <c r="E123">
        <v>1.2572000000000001</v>
      </c>
      <c r="F123">
        <v>928.64202881000006</v>
      </c>
      <c r="G123">
        <v>1.61469996</v>
      </c>
      <c r="H123">
        <v>9.9000003020963209E+37</v>
      </c>
      <c r="J123" s="2">
        <f>TREND(Calibration!$A$2:$A$4,Calibration!$B$2:$B$4,C123)</f>
        <v>413.71352887098902</v>
      </c>
      <c r="K123" s="2">
        <f>TREND(Calibration!$A$2:$A$4,Calibration!$C$2:$C$4,E123)</f>
        <v>488.51826311698636</v>
      </c>
      <c r="L123" s="2">
        <f>TREND(Calibration!$A$2:$A$4,Calibration!$D$2:$D$4,G123)</f>
        <v>624.55562110274957</v>
      </c>
    </row>
    <row r="124" spans="1:12" x14ac:dyDescent="0.25">
      <c r="A124">
        <v>610094</v>
      </c>
      <c r="B124">
        <v>14.14099979</v>
      </c>
      <c r="C124">
        <v>0.59780001999999999</v>
      </c>
      <c r="D124">
        <v>795.43597411999997</v>
      </c>
      <c r="E124">
        <v>1.30910003</v>
      </c>
      <c r="F124">
        <v>989.01702881000006</v>
      </c>
      <c r="G124">
        <v>1.61960006</v>
      </c>
      <c r="H124">
        <v>1282.2209472699999</v>
      </c>
      <c r="J124" s="2">
        <f>TREND(Calibration!$A$2:$A$4,Calibration!$B$2:$B$4,C124)</f>
        <v>413.71352887098902</v>
      </c>
      <c r="K124" s="2">
        <f>TREND(Calibration!$A$2:$A$4,Calibration!$C$2:$C$4,E124)</f>
        <v>509.38199863029956</v>
      </c>
      <c r="L124" s="2">
        <f>TREND(Calibration!$A$2:$A$4,Calibration!$D$2:$D$4,G124)</f>
        <v>626.56956166887676</v>
      </c>
    </row>
    <row r="125" spans="1:12" x14ac:dyDescent="0.25">
      <c r="A125">
        <v>615094</v>
      </c>
      <c r="B125">
        <v>14.255000109999999</v>
      </c>
      <c r="C125">
        <v>0.59939998000000005</v>
      </c>
      <c r="D125">
        <v>876.51000977000001</v>
      </c>
      <c r="E125">
        <v>1.33070004</v>
      </c>
      <c r="F125">
        <v>9.9000003020963209E+37</v>
      </c>
      <c r="G125">
        <v>1.61689997</v>
      </c>
      <c r="H125">
        <v>1133.8540039100001</v>
      </c>
      <c r="J125" s="2">
        <f>TREND(Calibration!$A$2:$A$4,Calibration!$B$2:$B$4,C125)</f>
        <v>414.70949456217483</v>
      </c>
      <c r="K125" s="2">
        <f>TREND(Calibration!$A$2:$A$4,Calibration!$C$2:$C$4,E125)</f>
        <v>518.06517079272271</v>
      </c>
      <c r="L125" s="2">
        <f>TREND(Calibration!$A$2:$A$4,Calibration!$D$2:$D$4,G125)</f>
        <v>625.45982497305533</v>
      </c>
    </row>
    <row r="126" spans="1:12" x14ac:dyDescent="0.25">
      <c r="A126">
        <v>620094</v>
      </c>
      <c r="B126">
        <v>14.333000180000001</v>
      </c>
      <c r="C126">
        <v>0.59939998000000005</v>
      </c>
      <c r="D126">
        <v>841.69702147999999</v>
      </c>
      <c r="E126">
        <v>1.3273999700000001</v>
      </c>
      <c r="F126">
        <v>1140.27697754</v>
      </c>
      <c r="G126">
        <v>1.62010002</v>
      </c>
      <c r="H126">
        <v>1219.0119628899999</v>
      </c>
      <c r="J126" s="2">
        <f>TREND(Calibration!$A$2:$A$4,Calibration!$B$2:$B$4,C126)</f>
        <v>414.70949456217483</v>
      </c>
      <c r="K126" s="2">
        <f>TREND(Calibration!$A$2:$A$4,Calibration!$C$2:$C$4,E126)</f>
        <v>516.7385475199535</v>
      </c>
      <c r="L126" s="2">
        <f>TREND(Calibration!$A$2:$A$4,Calibration!$D$2:$D$4,G126)</f>
        <v>626.77504517440536</v>
      </c>
    </row>
    <row r="127" spans="1:12" x14ac:dyDescent="0.25">
      <c r="A127">
        <v>625094</v>
      </c>
      <c r="B127">
        <v>14.307000159999999</v>
      </c>
      <c r="C127">
        <v>0.60809999999999997</v>
      </c>
      <c r="D127">
        <v>906.18298340000001</v>
      </c>
      <c r="E127">
        <v>1.3138999899999999</v>
      </c>
      <c r="F127">
        <v>1004.25299072</v>
      </c>
      <c r="G127">
        <v>1.61150002</v>
      </c>
      <c r="H127">
        <v>1144.01403809</v>
      </c>
      <c r="J127" s="2">
        <f>TREND(Calibration!$A$2:$A$4,Calibration!$B$2:$B$4,C127)</f>
        <v>420.12520585035037</v>
      </c>
      <c r="K127" s="2">
        <f>TREND(Calibration!$A$2:$A$4,Calibration!$C$2:$C$4,E127)</f>
        <v>511.31157547090027</v>
      </c>
      <c r="L127" s="2">
        <f>TREND(Calibration!$A$2:$A$4,Calibration!$D$2:$D$4,G127)</f>
        <v>623.24044611138754</v>
      </c>
    </row>
    <row r="128" spans="1:12" x14ac:dyDescent="0.25">
      <c r="A128">
        <v>630094</v>
      </c>
      <c r="B128">
        <v>14.18000031</v>
      </c>
      <c r="C128">
        <v>0.60589999000000005</v>
      </c>
      <c r="D128">
        <v>9.9000003020963209E+37</v>
      </c>
      <c r="E128">
        <v>1.3273999700000001</v>
      </c>
      <c r="F128">
        <v>291.57299805000002</v>
      </c>
      <c r="G128">
        <v>1.61090004</v>
      </c>
      <c r="H128">
        <v>9.9000003020963209E+37</v>
      </c>
      <c r="J128" s="2">
        <f>TREND(Calibration!$A$2:$A$4,Calibration!$B$2:$B$4,C128)</f>
        <v>418.75571256285235</v>
      </c>
      <c r="K128" s="2">
        <f>TREND(Calibration!$A$2:$A$4,Calibration!$C$2:$C$4,E128)</f>
        <v>516.7385475199535</v>
      </c>
      <c r="L128" s="2">
        <f>TREND(Calibration!$A$2:$A$4,Calibration!$D$2:$D$4,G128)</f>
        <v>622.99385439675621</v>
      </c>
    </row>
    <row r="129" spans="1:12" x14ac:dyDescent="0.25">
      <c r="A129">
        <v>635094</v>
      </c>
      <c r="B129">
        <v>14.184000019999999</v>
      </c>
      <c r="C129">
        <v>0.61729997000000003</v>
      </c>
      <c r="D129">
        <v>715.65301513999998</v>
      </c>
      <c r="E129">
        <v>1.2902</v>
      </c>
      <c r="F129">
        <v>558.07098388999998</v>
      </c>
      <c r="G129">
        <v>1.60769999</v>
      </c>
      <c r="H129">
        <v>1219.04504395</v>
      </c>
      <c r="J129" s="2">
        <f>TREND(Calibration!$A$2:$A$4,Calibration!$B$2:$B$4,C129)</f>
        <v>425.8521330734921</v>
      </c>
      <c r="K129" s="2">
        <f>TREND(Calibration!$A$2:$A$4,Calibration!$C$2:$C$4,E129)</f>
        <v>501.78421444571075</v>
      </c>
      <c r="L129" s="2">
        <f>TREND(Calibration!$A$2:$A$4,Calibration!$D$2:$D$4,G129)</f>
        <v>621.67863419540618</v>
      </c>
    </row>
    <row r="130" spans="1:12" x14ac:dyDescent="0.25">
      <c r="A130">
        <v>640094</v>
      </c>
      <c r="B130">
        <v>14.09599972</v>
      </c>
      <c r="C130">
        <v>0.61510003000000002</v>
      </c>
      <c r="D130">
        <v>1181.8370361299999</v>
      </c>
      <c r="E130">
        <v>1.3415000399999999</v>
      </c>
      <c r="F130">
        <v>304.62701415999999</v>
      </c>
      <c r="G130">
        <v>1.5887999500000001</v>
      </c>
      <c r="H130">
        <v>9.9000003020963209E+37</v>
      </c>
      <c r="J130" s="2">
        <f>TREND(Calibration!$A$2:$A$4,Calibration!$B$2:$B$4,C130)</f>
        <v>424.48268336058237</v>
      </c>
      <c r="K130" s="2">
        <f>TREND(Calibration!$A$2:$A$4,Calibration!$C$2:$C$4,E130)</f>
        <v>522.40675486394161</v>
      </c>
      <c r="L130" s="2">
        <f>TREND(Calibration!$A$2:$A$4,Calibration!$D$2:$D$4,G130)</f>
        <v>613.91071981459243</v>
      </c>
    </row>
    <row r="131" spans="1:12" x14ac:dyDescent="0.25">
      <c r="A131">
        <v>645094</v>
      </c>
      <c r="B131">
        <v>14.06999969</v>
      </c>
      <c r="C131">
        <v>0.61890000000000001</v>
      </c>
      <c r="D131">
        <v>1109.0050048799999</v>
      </c>
      <c r="E131">
        <v>1.4380999800000001</v>
      </c>
      <c r="F131">
        <v>64.224998470000003</v>
      </c>
      <c r="G131">
        <v>1.6011999800000001</v>
      </c>
      <c r="H131">
        <v>9.9000003020963209E+37</v>
      </c>
      <c r="J131" s="2">
        <f>TREND(Calibration!$A$2:$A$4,Calibration!$B$2:$B$4,C131)</f>
        <v>426.84814233926619</v>
      </c>
      <c r="K131" s="2">
        <f>TREND(Calibration!$A$2:$A$4,Calibration!$C$2:$C$4,E131)</f>
        <v>561.23978826993266</v>
      </c>
      <c r="L131" s="2">
        <f>TREND(Calibration!$A$2:$A$4,Calibration!$D$2:$D$4,G131)</f>
        <v>619.00713079359161</v>
      </c>
    </row>
    <row r="132" spans="1:12" x14ac:dyDescent="0.25">
      <c r="A132">
        <v>650094</v>
      </c>
      <c r="B132">
        <v>14.0340004</v>
      </c>
      <c r="C132">
        <v>0.61830001999999995</v>
      </c>
      <c r="D132">
        <v>847.17901611000002</v>
      </c>
      <c r="E132">
        <v>1.34689999</v>
      </c>
      <c r="F132">
        <v>130.16600037000001</v>
      </c>
      <c r="G132">
        <v>1.59689999</v>
      </c>
      <c r="H132">
        <v>9.9000003020963209E+37</v>
      </c>
      <c r="J132" s="2">
        <f>TREND(Calibration!$A$2:$A$4,Calibration!$B$2:$B$4,C132)</f>
        <v>426.47465831754209</v>
      </c>
      <c r="K132" s="2">
        <f>TREND(Calibration!$A$2:$A$4,Calibration!$C$2:$C$4,E132)</f>
        <v>524.57752679962482</v>
      </c>
      <c r="L132" s="2">
        <f>TREND(Calibration!$A$2:$A$4,Calibration!$D$2:$D$4,G132)</f>
        <v>617.23983537208153</v>
      </c>
    </row>
    <row r="133" spans="1:12" x14ac:dyDescent="0.25">
      <c r="A133">
        <v>655095</v>
      </c>
      <c r="B133">
        <v>14.13799953</v>
      </c>
      <c r="C133">
        <v>0.62099998999999995</v>
      </c>
      <c r="D133">
        <v>864.09997558999999</v>
      </c>
      <c r="E133">
        <v>1.29390001</v>
      </c>
      <c r="F133">
        <v>643.89501953000001</v>
      </c>
      <c r="G133">
        <v>1.60339999</v>
      </c>
      <c r="H133">
        <v>1166.7010498</v>
      </c>
      <c r="J133" s="2">
        <f>TREND(Calibration!$A$2:$A$4,Calibration!$B$2:$B$4,C133)</f>
        <v>428.15537376494746</v>
      </c>
      <c r="K133" s="2">
        <f>TREND(Calibration!$A$2:$A$4,Calibration!$C$2:$C$4,E133)</f>
        <v>503.2716130086136</v>
      </c>
      <c r="L133" s="2">
        <f>TREND(Calibration!$A$2:$A$4,Calibration!$D$2:$D$4,G133)</f>
        <v>619.91133466389738</v>
      </c>
    </row>
    <row r="134" spans="1:12" x14ac:dyDescent="0.25">
      <c r="A134">
        <v>660106</v>
      </c>
      <c r="B134">
        <v>14.248999599999999</v>
      </c>
      <c r="C134">
        <v>0.61559998999999999</v>
      </c>
      <c r="D134">
        <v>1018.24401855</v>
      </c>
      <c r="E134">
        <v>1.34309995</v>
      </c>
      <c r="F134">
        <v>819.77600098000005</v>
      </c>
      <c r="G134">
        <v>1.6060999600000001</v>
      </c>
      <c r="H134">
        <v>9.9000003020963209E+37</v>
      </c>
      <c r="J134" s="2">
        <f>TREND(Calibration!$A$2:$A$4,Calibration!$B$2:$B$4,C134)</f>
        <v>424.7939055204896</v>
      </c>
      <c r="K134" s="2">
        <f>TREND(Calibration!$A$2:$A$4,Calibration!$C$2:$C$4,E134)</f>
        <v>523.04991632425492</v>
      </c>
      <c r="L134" s="2">
        <f>TREND(Calibration!$A$2:$A$4,Calibration!$D$2:$D$4,G134)</f>
        <v>621.02102203973186</v>
      </c>
    </row>
    <row r="135" spans="1:12" x14ac:dyDescent="0.25">
      <c r="A135">
        <v>665095</v>
      </c>
      <c r="B135">
        <v>14.34599972</v>
      </c>
      <c r="C135">
        <v>0.62429999999999997</v>
      </c>
      <c r="D135">
        <v>412.50900268999999</v>
      </c>
      <c r="E135">
        <v>1.3242000300000001</v>
      </c>
      <c r="F135">
        <v>761.90002441000001</v>
      </c>
      <c r="G135">
        <v>1.6066000499999999</v>
      </c>
      <c r="H135">
        <v>9.9000003020963209E+37</v>
      </c>
      <c r="J135" s="2">
        <f>TREND(Calibration!$A$2:$A$4,Calibration!$B$2:$B$4,C135)</f>
        <v>430.20961058372404</v>
      </c>
      <c r="K135" s="2">
        <f>TREND(Calibration!$A$2:$A$4,Calibration!$C$2:$C$4,E135)</f>
        <v>515.45217635950382</v>
      </c>
      <c r="L135" s="2">
        <f>TREND(Calibration!$A$2:$A$4,Calibration!$D$2:$D$4,G135)</f>
        <v>621.22655897524623</v>
      </c>
    </row>
    <row r="136" spans="1:12" x14ac:dyDescent="0.25">
      <c r="A136">
        <v>670095</v>
      </c>
      <c r="B136">
        <v>14.397999759999999</v>
      </c>
      <c r="C136">
        <v>0.61619997000000004</v>
      </c>
      <c r="D136">
        <v>618.24200439000003</v>
      </c>
      <c r="E136">
        <v>1.30799997</v>
      </c>
      <c r="F136">
        <v>666.14001465000001</v>
      </c>
      <c r="G136">
        <v>1.6093000200000001</v>
      </c>
      <c r="H136">
        <v>9.9000003020963209E+37</v>
      </c>
      <c r="J136" s="2">
        <f>TREND(Calibration!$A$2:$A$4,Calibration!$B$2:$B$4,C136)</f>
        <v>425.16738954221364</v>
      </c>
      <c r="K136" s="2">
        <f>TREND(Calibration!$A$2:$A$4,Calibration!$C$2:$C$4,E136)</f>
        <v>508.939776132764</v>
      </c>
      <c r="L136" s="2">
        <f>TREND(Calibration!$A$2:$A$4,Calibration!$D$2:$D$4,G136)</f>
        <v>622.33624635108072</v>
      </c>
    </row>
    <row r="137" spans="1:12" x14ac:dyDescent="0.25">
      <c r="A137">
        <v>675094</v>
      </c>
      <c r="B137">
        <v>14.36900043</v>
      </c>
      <c r="C137">
        <v>0.62099998999999995</v>
      </c>
      <c r="D137">
        <v>621.97998046999999</v>
      </c>
      <c r="E137">
        <v>1.30369997</v>
      </c>
      <c r="F137">
        <v>865.23699951000003</v>
      </c>
      <c r="G137">
        <v>1.5995999599999999</v>
      </c>
      <c r="H137">
        <v>1346.56994629</v>
      </c>
      <c r="J137" s="2">
        <f>TREND(Calibration!$A$2:$A$4,Calibration!$B$2:$B$4,C137)</f>
        <v>428.15537376494746</v>
      </c>
      <c r="K137" s="2">
        <f>TREND(Calibration!$A$2:$A$4,Calibration!$C$2:$C$4,E137)</f>
        <v>507.21118247477864</v>
      </c>
      <c r="L137" s="2">
        <f>TREND(Calibration!$A$2:$A$4,Calibration!$D$2:$D$4,G137)</f>
        <v>618.34952274791601</v>
      </c>
    </row>
    <row r="138" spans="1:12" x14ac:dyDescent="0.25">
      <c r="A138">
        <v>680094</v>
      </c>
      <c r="B138">
        <v>14.2159996</v>
      </c>
      <c r="C138">
        <v>0.62319999999999998</v>
      </c>
      <c r="D138">
        <v>9.9000003020963209E+37</v>
      </c>
      <c r="E138">
        <v>1.2992999599999999</v>
      </c>
      <c r="F138">
        <v>211.92500304999999</v>
      </c>
      <c r="G138">
        <v>1.59529996</v>
      </c>
      <c r="H138">
        <v>9.9000003020963209E+37</v>
      </c>
      <c r="J138" s="2">
        <f>TREND(Calibration!$A$2:$A$4,Calibration!$B$2:$B$4,C138)</f>
        <v>429.52486705244559</v>
      </c>
      <c r="K138" s="2">
        <f>TREND(Calibration!$A$2:$A$4,Calibration!$C$2:$C$4,E138)</f>
        <v>505.4423849442968</v>
      </c>
      <c r="L138" s="2">
        <f>TREND(Calibration!$A$2:$A$4,Calibration!$D$2:$D$4,G138)</f>
        <v>616.5822232164071</v>
      </c>
    </row>
    <row r="139" spans="1:12" x14ac:dyDescent="0.25">
      <c r="A139">
        <v>685095</v>
      </c>
      <c r="B139">
        <v>14.06999969</v>
      </c>
      <c r="C139">
        <v>0.61890000000000001</v>
      </c>
      <c r="D139">
        <v>933.84698486000002</v>
      </c>
      <c r="E139">
        <v>1.30200005</v>
      </c>
      <c r="F139">
        <v>510.875</v>
      </c>
      <c r="G139">
        <v>1.58560002</v>
      </c>
      <c r="H139">
        <v>9.9000003020963209E+37</v>
      </c>
      <c r="J139" s="2">
        <f>TREND(Calibration!$A$2:$A$4,Calibration!$B$2:$B$4,C139)</f>
        <v>426.84814233926619</v>
      </c>
      <c r="K139" s="2">
        <f>TREND(Calibration!$A$2:$A$4,Calibration!$C$2:$C$4,E139)</f>
        <v>506.52781714196874</v>
      </c>
      <c r="L139" s="2">
        <f>TREND(Calibration!$A$2:$A$4,Calibration!$D$2:$D$4,G139)</f>
        <v>612.59554893322934</v>
      </c>
    </row>
    <row r="140" spans="1:12" x14ac:dyDescent="0.25">
      <c r="A140">
        <v>690094</v>
      </c>
      <c r="B140">
        <v>13.975999829999999</v>
      </c>
      <c r="C140">
        <v>0.62319999999999998</v>
      </c>
      <c r="D140">
        <v>719.12701416000004</v>
      </c>
      <c r="E140">
        <v>1.37220001</v>
      </c>
      <c r="F140">
        <v>637.94897461000005</v>
      </c>
      <c r="G140">
        <v>1.57749999</v>
      </c>
      <c r="H140">
        <v>9.9000003020963209E+37</v>
      </c>
      <c r="J140" s="2">
        <f>TREND(Calibration!$A$2:$A$4,Calibration!$B$2:$B$4,C140)</f>
        <v>429.52486705244559</v>
      </c>
      <c r="K140" s="2">
        <f>TREND(Calibration!$A$2:$A$4,Calibration!$C$2:$C$4,E140)</f>
        <v>534.74809752495071</v>
      </c>
      <c r="L140" s="2">
        <f>TREND(Calibration!$A$2:$A$4,Calibration!$D$2:$D$4,G140)</f>
        <v>609.26643748573906</v>
      </c>
    </row>
    <row r="141" spans="1:12" x14ac:dyDescent="0.25">
      <c r="A141">
        <v>695095</v>
      </c>
      <c r="B141">
        <v>13.97000027</v>
      </c>
      <c r="C141">
        <v>0.62589996999999997</v>
      </c>
      <c r="D141">
        <v>515.25097656000003</v>
      </c>
      <c r="E141">
        <v>1.4419000099999999</v>
      </c>
      <c r="F141">
        <v>1269.5780029299999</v>
      </c>
      <c r="G141">
        <v>1.57369995</v>
      </c>
      <c r="H141">
        <v>1371.9959716799999</v>
      </c>
      <c r="J141" s="2">
        <f>TREND(Calibration!$A$2:$A$4,Calibration!$B$2:$B$4,C141)</f>
        <v>431.20558249985095</v>
      </c>
      <c r="K141" s="2">
        <f>TREND(Calibration!$A$2:$A$4,Calibration!$C$2:$C$4,E141)</f>
        <v>562.76739472531722</v>
      </c>
      <c r="L141" s="2">
        <f>TREND(Calibration!$A$2:$A$4,Calibration!$D$2:$D$4,G141)</f>
        <v>607.70462145975876</v>
      </c>
    </row>
    <row r="142" spans="1:12" x14ac:dyDescent="0.25">
      <c r="A142">
        <v>700095</v>
      </c>
      <c r="B142">
        <v>13.946999549999999</v>
      </c>
      <c r="C142">
        <v>0.62159997</v>
      </c>
      <c r="D142">
        <v>1050.48400879</v>
      </c>
      <c r="E142">
        <v>1.43599999</v>
      </c>
      <c r="F142">
        <v>943.69500731999995</v>
      </c>
      <c r="G142">
        <v>1.5634000299999999</v>
      </c>
      <c r="H142">
        <v>9.9000003020963209E+37</v>
      </c>
      <c r="J142" s="2">
        <f>TREND(Calibration!$A$2:$A$4,Calibration!$B$2:$B$4,C142)</f>
        <v>428.52885778667149</v>
      </c>
      <c r="K142" s="2">
        <f>TREND(Calibration!$A$2:$A$4,Calibration!$C$2:$C$4,E142)</f>
        <v>560.39559538718083</v>
      </c>
      <c r="L142" s="2">
        <f>TREND(Calibration!$A$2:$A$4,Calibration!$D$2:$D$4,G142)</f>
        <v>603.47135546194966</v>
      </c>
    </row>
    <row r="143" spans="1:12" x14ac:dyDescent="0.25">
      <c r="A143">
        <v>705094</v>
      </c>
      <c r="B143">
        <v>14.06999969</v>
      </c>
      <c r="C143">
        <v>0.62370002000000002</v>
      </c>
      <c r="D143">
        <v>925.61297606999995</v>
      </c>
      <c r="E143">
        <v>1.3944000000000001</v>
      </c>
      <c r="F143">
        <v>989.08001708999996</v>
      </c>
      <c r="G143">
        <v>1.54779994</v>
      </c>
      <c r="H143">
        <v>9.9000003020963209E+37</v>
      </c>
      <c r="J143" s="2">
        <f>TREND(Calibration!$A$2:$A$4,Calibration!$B$2:$B$4,C143)</f>
        <v>429.836126562</v>
      </c>
      <c r="K143" s="2">
        <f>TREND(Calibration!$A$2:$A$4,Calibration!$C$2:$C$4,E143)</f>
        <v>543.67246076247102</v>
      </c>
      <c r="L143" s="2">
        <f>TREND(Calibration!$A$2:$A$4,Calibration!$D$2:$D$4,G143)</f>
        <v>597.05972017160161</v>
      </c>
    </row>
    <row r="144" spans="1:12" x14ac:dyDescent="0.25">
      <c r="A144">
        <v>710095</v>
      </c>
      <c r="B144">
        <v>14.19999981</v>
      </c>
      <c r="C144">
        <v>0.61290001999999999</v>
      </c>
      <c r="D144">
        <v>1287.4489746100001</v>
      </c>
      <c r="E144">
        <v>1.3273999700000001</v>
      </c>
      <c r="F144">
        <v>668.70800781000003</v>
      </c>
      <c r="G144">
        <v>1.54990005</v>
      </c>
      <c r="H144">
        <v>9.9000003020963209E+37</v>
      </c>
      <c r="J144" s="2">
        <f>TREND(Calibration!$A$2:$A$4,Calibration!$B$2:$B$4,C144)</f>
        <v>423.11319007308424</v>
      </c>
      <c r="K144" s="2">
        <f>TREND(Calibration!$A$2:$A$4,Calibration!$C$2:$C$4,E144)</f>
        <v>516.7385475199535</v>
      </c>
      <c r="L144" s="2">
        <f>TREND(Calibration!$A$2:$A$4,Calibration!$D$2:$D$4,G144)</f>
        <v>597.92286515279159</v>
      </c>
    </row>
    <row r="145" spans="1:12" x14ac:dyDescent="0.25">
      <c r="A145">
        <v>715096</v>
      </c>
      <c r="B145">
        <v>14.36200047</v>
      </c>
      <c r="C145">
        <v>0.61019999000000003</v>
      </c>
      <c r="D145">
        <v>601.13201904000005</v>
      </c>
      <c r="E145">
        <v>1.30369997</v>
      </c>
      <c r="F145">
        <v>643.09002685999997</v>
      </c>
      <c r="G145">
        <v>1.5379999900000001</v>
      </c>
      <c r="H145">
        <v>9.9000003020963209E+37</v>
      </c>
      <c r="J145" s="2">
        <f>TREND(Calibration!$A$2:$A$4,Calibration!$B$2:$B$4,C145)</f>
        <v>421.43243727603175</v>
      </c>
      <c r="K145" s="2">
        <f>TREND(Calibration!$A$2:$A$4,Calibration!$C$2:$C$4,E145)</f>
        <v>507.21118247477864</v>
      </c>
      <c r="L145" s="2">
        <f>TREND(Calibration!$A$2:$A$4,Calibration!$D$2:$D$4,G145)</f>
        <v>593.03194178932006</v>
      </c>
    </row>
    <row r="146" spans="1:12" x14ac:dyDescent="0.25">
      <c r="A146">
        <v>720097</v>
      </c>
      <c r="B146">
        <v>14.49199963</v>
      </c>
      <c r="C146">
        <v>0.61350000000000005</v>
      </c>
      <c r="D146">
        <v>634.76397704999999</v>
      </c>
      <c r="E146">
        <v>1.27719998</v>
      </c>
      <c r="F146">
        <v>874.62298583999996</v>
      </c>
      <c r="G146">
        <v>1.53100002</v>
      </c>
      <c r="H146">
        <v>9.9000003020963209E+37</v>
      </c>
      <c r="J146" s="2">
        <f>TREND(Calibration!$A$2:$A$4,Calibration!$B$2:$B$4,C146)</f>
        <v>423.48667409480834</v>
      </c>
      <c r="K146" s="2">
        <f>TREND(Calibration!$A$2:$A$4,Calibration!$C$2:$C$4,E146)</f>
        <v>496.55822557927308</v>
      </c>
      <c r="L146" s="2">
        <f>TREND(Calibration!$A$2:$A$4,Calibration!$D$2:$D$4,G146)</f>
        <v>590.15495488197666</v>
      </c>
    </row>
    <row r="147" spans="1:12" x14ac:dyDescent="0.25">
      <c r="A147">
        <v>725097</v>
      </c>
      <c r="B147">
        <v>14.494999890000001</v>
      </c>
      <c r="C147">
        <v>0.61669998999999998</v>
      </c>
      <c r="D147">
        <v>499.92401123000002</v>
      </c>
      <c r="E147">
        <v>1.2956000599999999</v>
      </c>
      <c r="F147">
        <v>9.9000003020963209E+37</v>
      </c>
      <c r="G147">
        <v>1.5262000600000001</v>
      </c>
      <c r="H147">
        <v>1276.49902344</v>
      </c>
      <c r="J147" s="2">
        <f>TREND(Calibration!$A$2:$A$4,Calibration!$B$2:$B$4,C147)</f>
        <v>425.47864905176806</v>
      </c>
      <c r="K147" s="2">
        <f>TREND(Calibration!$A$2:$A$4,Calibration!$C$2:$C$4,E147)</f>
        <v>503.95503060123167</v>
      </c>
      <c r="L147" s="2">
        <f>TREND(Calibration!$A$2:$A$4,Calibration!$D$2:$D$4,G147)</f>
        <v>588.18217184493915</v>
      </c>
    </row>
    <row r="148" spans="1:12" x14ac:dyDescent="0.25">
      <c r="A148">
        <v>730097</v>
      </c>
      <c r="B148">
        <v>14.42399979</v>
      </c>
      <c r="C148">
        <v>0.61019999000000003</v>
      </c>
      <c r="D148">
        <v>923.81799316000001</v>
      </c>
      <c r="E148">
        <v>1.3181999900000001</v>
      </c>
      <c r="F148">
        <v>9.9000003020963209E+37</v>
      </c>
      <c r="G148">
        <v>1.52349997</v>
      </c>
      <c r="H148">
        <v>1184.95703125</v>
      </c>
      <c r="J148" s="2">
        <f>TREND(Calibration!$A$2:$A$4,Calibration!$B$2:$B$4,C148)</f>
        <v>421.43243727603175</v>
      </c>
      <c r="K148" s="2">
        <f>TREND(Calibration!$A$2:$A$4,Calibration!$C$2:$C$4,E148)</f>
        <v>513.04016912888574</v>
      </c>
      <c r="L148" s="2">
        <f>TREND(Calibration!$A$2:$A$4,Calibration!$D$2:$D$4,G148)</f>
        <v>587.07243514911784</v>
      </c>
    </row>
    <row r="149" spans="1:12" x14ac:dyDescent="0.25">
      <c r="A149">
        <v>735096</v>
      </c>
      <c r="B149">
        <v>14.239000320000001</v>
      </c>
      <c r="C149">
        <v>0.60919999999999996</v>
      </c>
      <c r="D149">
        <v>1067.95996094</v>
      </c>
      <c r="E149">
        <v>1.3181999900000001</v>
      </c>
      <c r="F149">
        <v>624.94897461000005</v>
      </c>
      <c r="G149">
        <v>1.51370001</v>
      </c>
      <c r="H149">
        <v>1360.8129882799999</v>
      </c>
      <c r="J149" s="2">
        <f>TREND(Calibration!$A$2:$A$4,Calibration!$B$2:$B$4,C149)</f>
        <v>420.80994938162883</v>
      </c>
      <c r="K149" s="2">
        <f>TREND(Calibration!$A$2:$A$4,Calibration!$C$2:$C$4,E149)</f>
        <v>513.04016912888574</v>
      </c>
      <c r="L149" s="2">
        <f>TREND(Calibration!$A$2:$A$4,Calibration!$D$2:$D$4,G149)</f>
        <v>583.04465265683734</v>
      </c>
    </row>
    <row r="150" spans="1:12" x14ac:dyDescent="0.25">
      <c r="A150">
        <v>740096</v>
      </c>
      <c r="B150">
        <v>14.09300041</v>
      </c>
      <c r="C150">
        <v>0.60809999999999997</v>
      </c>
      <c r="D150">
        <v>1205.5389404299999</v>
      </c>
      <c r="E150">
        <v>1.3161</v>
      </c>
      <c r="F150">
        <v>131.02299500000001</v>
      </c>
      <c r="G150">
        <v>1.50020003</v>
      </c>
      <c r="H150">
        <v>9.9000003020963209E+37</v>
      </c>
      <c r="J150" s="2">
        <f>TREND(Calibration!$A$2:$A$4,Calibration!$B$2:$B$4,C150)</f>
        <v>420.12520585035037</v>
      </c>
      <c r="K150" s="2">
        <f>TREND(Calibration!$A$2:$A$4,Calibration!$C$2:$C$4,E150)</f>
        <v>512.19597624613391</v>
      </c>
      <c r="L150" s="2">
        <f>TREND(Calibration!$A$2:$A$4,Calibration!$D$2:$D$4,G150)</f>
        <v>577.49616234767927</v>
      </c>
    </row>
    <row r="151" spans="1:12" x14ac:dyDescent="0.25">
      <c r="A151">
        <v>745097</v>
      </c>
      <c r="B151">
        <v>14.024999619999999</v>
      </c>
      <c r="C151">
        <v>0.60589999000000005</v>
      </c>
      <c r="D151">
        <v>754.26800536999997</v>
      </c>
      <c r="E151">
        <v>1.31659997</v>
      </c>
      <c r="F151">
        <v>430.12298584000001</v>
      </c>
      <c r="G151">
        <v>1.4943000099999999</v>
      </c>
      <c r="H151">
        <v>9.9000003020963209E+37</v>
      </c>
      <c r="J151" s="2">
        <f>TREND(Calibration!$A$2:$A$4,Calibration!$B$2:$B$4,C151)</f>
        <v>418.75571256285235</v>
      </c>
      <c r="K151" s="2">
        <f>TREND(Calibration!$A$2:$A$4,Calibration!$C$2:$C$4,E151)</f>
        <v>512.3969634487346</v>
      </c>
      <c r="L151" s="2">
        <f>TREND(Calibration!$A$2:$A$4,Calibration!$D$2:$D$4,G151)</f>
        <v>575.07125477049476</v>
      </c>
    </row>
    <row r="152" spans="1:12" x14ac:dyDescent="0.25">
      <c r="A152">
        <v>750096</v>
      </c>
      <c r="B152">
        <v>14.041000370000001</v>
      </c>
      <c r="C152">
        <v>0.61129999000000002</v>
      </c>
      <c r="D152">
        <v>531.90600586000005</v>
      </c>
      <c r="E152">
        <v>1.29770005</v>
      </c>
      <c r="F152">
        <v>885.68499756000006</v>
      </c>
      <c r="G152">
        <v>1.4823999400000001</v>
      </c>
      <c r="H152">
        <v>1023.434021</v>
      </c>
      <c r="J152" s="2">
        <f>TREND(Calibration!$A$2:$A$4,Calibration!$B$2:$B$4,C152)</f>
        <v>422.11718080731021</v>
      </c>
      <c r="K152" s="2">
        <f>TREND(Calibration!$A$2:$A$4,Calibration!$C$2:$C$4,E152)</f>
        <v>504.7992234839835</v>
      </c>
      <c r="L152" s="2">
        <f>TREND(Calibration!$A$2:$A$4,Calibration!$D$2:$D$4,G152)</f>
        <v>570.18032729702429</v>
      </c>
    </row>
    <row r="153" spans="1:12" x14ac:dyDescent="0.25">
      <c r="A153">
        <v>755097</v>
      </c>
      <c r="B153">
        <v>14.102999690000001</v>
      </c>
      <c r="C153">
        <v>0.60699999000000004</v>
      </c>
      <c r="D153">
        <v>624.40002441000001</v>
      </c>
      <c r="E153">
        <v>1.27719998</v>
      </c>
      <c r="F153">
        <v>9.9000003020963209E+37</v>
      </c>
      <c r="G153">
        <v>1.47539997</v>
      </c>
      <c r="H153">
        <v>1165.7810058600001</v>
      </c>
      <c r="J153" s="2">
        <f>TREND(Calibration!$A$2:$A$4,Calibration!$B$2:$B$4,C153)</f>
        <v>419.44045609413075</v>
      </c>
      <c r="K153" s="2">
        <f>TREND(Calibration!$A$2:$A$4,Calibration!$C$2:$C$4,E153)</f>
        <v>496.55822557927308</v>
      </c>
      <c r="L153" s="2">
        <f>TREND(Calibration!$A$2:$A$4,Calibration!$D$2:$D$4,G153)</f>
        <v>567.3033403896809</v>
      </c>
    </row>
    <row r="154" spans="1:12" x14ac:dyDescent="0.25">
      <c r="A154">
        <v>760097</v>
      </c>
      <c r="B154">
        <v>14.184000019999999</v>
      </c>
      <c r="C154">
        <v>0.61189996999999996</v>
      </c>
      <c r="D154">
        <v>1165.6510009799999</v>
      </c>
      <c r="E154">
        <v>1.2663999800000001</v>
      </c>
      <c r="F154">
        <v>634.04101562000005</v>
      </c>
      <c r="G154">
        <v>1.4678000200000001</v>
      </c>
      <c r="H154">
        <v>9.9000003020963209E+37</v>
      </c>
      <c r="J154" s="2">
        <f>TREND(Calibration!$A$2:$A$4,Calibration!$B$2:$B$4,C154)</f>
        <v>422.49066482903419</v>
      </c>
      <c r="K154" s="2">
        <f>TREND(Calibration!$A$2:$A$4,Calibration!$C$2:$C$4,E154)</f>
        <v>492.21664150805418</v>
      </c>
      <c r="L154" s="2">
        <f>TREND(Calibration!$A$2:$A$4,Calibration!$D$2:$D$4,G154)</f>
        <v>564.17976176770628</v>
      </c>
    </row>
    <row r="155" spans="1:12" x14ac:dyDescent="0.25">
      <c r="A155">
        <v>765094</v>
      </c>
      <c r="B155">
        <v>14.286999700000001</v>
      </c>
      <c r="C155">
        <v>0.61350000000000005</v>
      </c>
      <c r="D155">
        <v>1149.2149658200001</v>
      </c>
      <c r="E155">
        <v>1.2675000400000001</v>
      </c>
      <c r="F155">
        <v>307.17199706999997</v>
      </c>
      <c r="G155">
        <v>1.4635000199999999</v>
      </c>
      <c r="H155">
        <v>9.9000003020963209E+37</v>
      </c>
      <c r="J155" s="2">
        <f>TREND(Calibration!$A$2:$A$4,Calibration!$B$2:$B$4,C155)</f>
        <v>423.48667409480834</v>
      </c>
      <c r="K155" s="2">
        <f>TREND(Calibration!$A$2:$A$4,Calibration!$C$2:$C$4,E155)</f>
        <v>492.65886400558981</v>
      </c>
      <c r="L155" s="2">
        <f>TREND(Calibration!$A$2:$A$4,Calibration!$D$2:$D$4,G155)</f>
        <v>562.41246223619737</v>
      </c>
    </row>
    <row r="156" spans="1:12" x14ac:dyDescent="0.25">
      <c r="A156">
        <v>770094</v>
      </c>
      <c r="B156">
        <v>14.303999900000001</v>
      </c>
      <c r="C156">
        <v>0.61830001999999995</v>
      </c>
      <c r="D156">
        <v>9.9000003020963209E+37</v>
      </c>
      <c r="E156">
        <v>1.27180004</v>
      </c>
      <c r="F156">
        <v>-5.1659998900000001</v>
      </c>
      <c r="G156">
        <v>1.4602999699999999</v>
      </c>
      <c r="H156">
        <v>9.9000003020963209E+37</v>
      </c>
      <c r="J156" s="2">
        <f>TREND(Calibration!$A$2:$A$4,Calibration!$B$2:$B$4,C156)</f>
        <v>426.47465831754209</v>
      </c>
      <c r="K156" s="2">
        <f>TREND(Calibration!$A$2:$A$4,Calibration!$C$2:$C$4,E156)</f>
        <v>494.38745766357511</v>
      </c>
      <c r="L156" s="2">
        <f>TREND(Calibration!$A$2:$A$4,Calibration!$D$2:$D$4,G156)</f>
        <v>561.09724203484734</v>
      </c>
    </row>
    <row r="157" spans="1:12" x14ac:dyDescent="0.25">
      <c r="A157">
        <v>775094</v>
      </c>
      <c r="B157">
        <v>14.307000159999999</v>
      </c>
      <c r="C157">
        <v>0.62159997</v>
      </c>
      <c r="D157">
        <v>608.61297606999995</v>
      </c>
      <c r="E157">
        <v>1.26859999</v>
      </c>
      <c r="F157">
        <v>486.69900512999999</v>
      </c>
      <c r="G157">
        <v>1.45700002</v>
      </c>
      <c r="H157">
        <v>9.9000003020963209E+37</v>
      </c>
      <c r="J157" s="2">
        <f>TREND(Calibration!$A$2:$A$4,Calibration!$B$2:$B$4,C157)</f>
        <v>428.52885778667149</v>
      </c>
      <c r="K157" s="2">
        <f>TREND(Calibration!$A$2:$A$4,Calibration!$C$2:$C$4,E157)</f>
        <v>493.10104228328771</v>
      </c>
      <c r="L157" s="2">
        <f>TREND(Calibration!$A$2:$A$4,Calibration!$D$2:$D$4,G157)</f>
        <v>559.74096294438152</v>
      </c>
    </row>
    <row r="158" spans="1:12" x14ac:dyDescent="0.25">
      <c r="A158">
        <v>780095</v>
      </c>
      <c r="B158">
        <v>14.23200035</v>
      </c>
      <c r="C158">
        <v>0.61780000000000002</v>
      </c>
      <c r="D158">
        <v>1008.96502686</v>
      </c>
      <c r="E158">
        <v>1.2567000399999999</v>
      </c>
      <c r="F158">
        <v>646.78399658000001</v>
      </c>
      <c r="G158">
        <v>1.45220006</v>
      </c>
      <c r="H158">
        <v>9.9000003020963209E+37</v>
      </c>
      <c r="J158" s="2">
        <f>TREND(Calibration!$A$2:$A$4,Calibration!$B$2:$B$4,C158)</f>
        <v>426.16339880798773</v>
      </c>
      <c r="K158" s="2">
        <f>TREND(Calibration!$A$2:$A$4,Calibration!$C$2:$C$4,E158)</f>
        <v>488.31727993437084</v>
      </c>
      <c r="L158" s="2">
        <f>TREND(Calibration!$A$2:$A$4,Calibration!$D$2:$D$4,G158)</f>
        <v>557.76817990734401</v>
      </c>
    </row>
    <row r="159" spans="1:12" x14ac:dyDescent="0.25">
      <c r="A159">
        <v>785095</v>
      </c>
      <c r="B159">
        <v>14.13799953</v>
      </c>
      <c r="C159">
        <v>0.61240000000000006</v>
      </c>
      <c r="D159">
        <v>761.34002685999997</v>
      </c>
      <c r="E159">
        <v>1.2659000199999999</v>
      </c>
      <c r="F159">
        <v>424.33300781000003</v>
      </c>
      <c r="G159">
        <v>1.4414000499999999</v>
      </c>
      <c r="H159">
        <v>9.9000003020963209E+37</v>
      </c>
      <c r="J159" s="2">
        <f>TREND(Calibration!$A$2:$A$4,Calibration!$B$2:$B$4,C159)</f>
        <v>422.80193056352988</v>
      </c>
      <c r="K159" s="2">
        <f>TREND(Calibration!$A$2:$A$4,Calibration!$C$2:$C$4,E159)</f>
        <v>492.01565832543866</v>
      </c>
      <c r="L159" s="2">
        <f>TREND(Calibration!$A$2:$A$4,Calibration!$D$2:$D$4,G159)</f>
        <v>553.32937697402042</v>
      </c>
    </row>
    <row r="160" spans="1:12" x14ac:dyDescent="0.25">
      <c r="A160">
        <v>790095</v>
      </c>
      <c r="B160">
        <v>14.09000015</v>
      </c>
      <c r="C160">
        <v>0.61080003000000005</v>
      </c>
      <c r="D160">
        <v>794.40197753999996</v>
      </c>
      <c r="E160">
        <v>1.2506999999999999</v>
      </c>
      <c r="F160">
        <v>246.66299437999999</v>
      </c>
      <c r="G160">
        <v>1.4380999800000001</v>
      </c>
      <c r="H160">
        <v>9.9000003020963209E+37</v>
      </c>
      <c r="J160" s="2">
        <f>TREND(Calibration!$A$2:$A$4,Calibration!$B$2:$B$4,C160)</f>
        <v>421.80595864740297</v>
      </c>
      <c r="K160" s="2">
        <f>TREND(Calibration!$A$2:$A$4,Calibration!$C$2:$C$4,E160)</f>
        <v>485.90527270375264</v>
      </c>
      <c r="L160" s="2">
        <f>TREND(Calibration!$A$2:$A$4,Calibration!$D$2:$D$4,G160)</f>
        <v>551.97304856356777</v>
      </c>
    </row>
    <row r="161" spans="1:12" x14ac:dyDescent="0.25">
      <c r="A161">
        <v>795094</v>
      </c>
      <c r="B161">
        <v>13.98200035</v>
      </c>
      <c r="C161">
        <v>0.61080003000000005</v>
      </c>
      <c r="D161">
        <v>868.90899658000001</v>
      </c>
      <c r="E161">
        <v>1.2582999500000001</v>
      </c>
      <c r="F161">
        <v>25.993000030000001</v>
      </c>
      <c r="G161">
        <v>1.4315999699999999</v>
      </c>
      <c r="H161">
        <v>1332.66503906</v>
      </c>
      <c r="J161" s="2">
        <f>TREND(Calibration!$A$2:$A$4,Calibration!$B$2:$B$4,C161)</f>
        <v>421.80595864740297</v>
      </c>
      <c r="K161" s="2">
        <f>TREND(Calibration!$A$2:$A$4,Calibration!$C$2:$C$4,E161)</f>
        <v>488.96044139468421</v>
      </c>
      <c r="L161" s="2">
        <f>TREND(Calibration!$A$2:$A$4,Calibration!$D$2:$D$4,G161)</f>
        <v>549.30154516175298</v>
      </c>
    </row>
    <row r="162" spans="1:12" x14ac:dyDescent="0.25">
      <c r="A162">
        <v>800096</v>
      </c>
      <c r="B162">
        <v>13.95300007</v>
      </c>
      <c r="C162">
        <v>0.61890000000000001</v>
      </c>
      <c r="D162">
        <v>681.82397461000005</v>
      </c>
      <c r="E162">
        <v>1.2437000300000001</v>
      </c>
      <c r="F162">
        <v>291.82800293000003</v>
      </c>
      <c r="G162">
        <v>1.42620003</v>
      </c>
      <c r="H162">
        <v>9.9000003020963209E+37</v>
      </c>
      <c r="J162" s="2">
        <f>TREND(Calibration!$A$2:$A$4,Calibration!$B$2:$B$4,C162)</f>
        <v>426.84814233926619</v>
      </c>
      <c r="K162" s="2">
        <f>TREND(Calibration!$A$2:$A$4,Calibration!$C$2:$C$4,E162)</f>
        <v>483.09129508791841</v>
      </c>
      <c r="L162" s="2">
        <f>TREND(Calibration!$A$2:$A$4,Calibration!$D$2:$D$4,G162)</f>
        <v>547.08217041008413</v>
      </c>
    </row>
    <row r="163" spans="1:12" x14ac:dyDescent="0.25">
      <c r="A163">
        <v>805096</v>
      </c>
      <c r="B163">
        <v>14.09000015</v>
      </c>
      <c r="C163">
        <v>0.61559998999999999</v>
      </c>
      <c r="D163">
        <v>657.59698486000002</v>
      </c>
      <c r="E163">
        <v>1.2351000299999999</v>
      </c>
      <c r="F163">
        <v>998.63702393000005</v>
      </c>
      <c r="G163">
        <v>1.4180999999999999</v>
      </c>
      <c r="H163">
        <v>1223.29394531</v>
      </c>
      <c r="J163" s="2">
        <f>TREND(Calibration!$A$2:$A$4,Calibration!$B$2:$B$4,C163)</f>
        <v>424.7939055204896</v>
      </c>
      <c r="K163" s="2">
        <f>TREND(Calibration!$A$2:$A$4,Calibration!$C$2:$C$4,E163)</f>
        <v>479.63410777194775</v>
      </c>
      <c r="L163" s="2">
        <f>TREND(Calibration!$A$2:$A$4,Calibration!$D$2:$D$4,G163)</f>
        <v>543.75305896259385</v>
      </c>
    </row>
    <row r="164" spans="1:12" x14ac:dyDescent="0.25">
      <c r="A164">
        <v>810096</v>
      </c>
      <c r="B164">
        <v>14.2159996</v>
      </c>
      <c r="C164">
        <v>0.60750002000000003</v>
      </c>
      <c r="D164">
        <v>1060.8549804700001</v>
      </c>
      <c r="E164">
        <v>1.23889995</v>
      </c>
      <c r="F164">
        <v>1127.10900879</v>
      </c>
      <c r="G164">
        <v>1.4117000099999999</v>
      </c>
      <c r="H164">
        <v>1173.1600341799999</v>
      </c>
      <c r="J164" s="2">
        <f>TREND(Calibration!$A$2:$A$4,Calibration!$B$2:$B$4,C164)</f>
        <v>419.75172182862639</v>
      </c>
      <c r="K164" s="2">
        <f>TREND(Calibration!$A$2:$A$4,Calibration!$C$2:$C$4,E164)</f>
        <v>481.16167000749465</v>
      </c>
      <c r="L164" s="2">
        <f>TREND(Calibration!$A$2:$A$4,Calibration!$D$2:$D$4,G164)</f>
        <v>541.1226637698818</v>
      </c>
    </row>
    <row r="165" spans="1:12" x14ac:dyDescent="0.25">
      <c r="A165">
        <v>815097</v>
      </c>
      <c r="B165">
        <v>14.31999969</v>
      </c>
      <c r="C165">
        <v>0.60809999999999997</v>
      </c>
      <c r="D165">
        <v>1243.6579589800001</v>
      </c>
      <c r="E165">
        <v>1.2302000500000001</v>
      </c>
      <c r="F165">
        <v>400.11300659</v>
      </c>
      <c r="G165">
        <v>1.40900004</v>
      </c>
      <c r="H165">
        <v>9.9000003020963209E+37</v>
      </c>
      <c r="J165" s="2">
        <f>TREND(Calibration!$A$2:$A$4,Calibration!$B$2:$B$4,C165)</f>
        <v>420.12520585035037</v>
      </c>
      <c r="K165" s="2">
        <f>TREND(Calibration!$A$2:$A$4,Calibration!$C$2:$C$4,E165)</f>
        <v>477.66432303886529</v>
      </c>
      <c r="L165" s="2">
        <f>TREND(Calibration!$A$2:$A$4,Calibration!$D$2:$D$4,G165)</f>
        <v>540.01297639404743</v>
      </c>
    </row>
    <row r="166" spans="1:12" x14ac:dyDescent="0.25">
      <c r="A166">
        <v>820096</v>
      </c>
      <c r="B166">
        <v>14.413999560000001</v>
      </c>
      <c r="C166">
        <v>0.60809999999999997</v>
      </c>
      <c r="D166">
        <v>946.93200683999999</v>
      </c>
      <c r="E166">
        <v>1.2247999899999999</v>
      </c>
      <c r="F166">
        <v>217.25100707999999</v>
      </c>
      <c r="G166">
        <v>1.3944000000000001</v>
      </c>
      <c r="H166">
        <v>9.9000003020963209E+37</v>
      </c>
      <c r="J166" s="2">
        <f>TREND(Calibration!$A$2:$A$4,Calibration!$B$2:$B$4,C166)</f>
        <v>420.12520585035037</v>
      </c>
      <c r="K166" s="2">
        <f>TREND(Calibration!$A$2:$A$4,Calibration!$C$2:$C$4,E166)</f>
        <v>475.49350688334431</v>
      </c>
      <c r="L166" s="2">
        <f>TREND(Calibration!$A$2:$A$4,Calibration!$D$2:$D$4,G166)</f>
        <v>534.01236154474248</v>
      </c>
    </row>
    <row r="167" spans="1:12" x14ac:dyDescent="0.25">
      <c r="A167">
        <v>825096</v>
      </c>
      <c r="B167">
        <v>14.38799953</v>
      </c>
      <c r="C167">
        <v>0.61019999000000003</v>
      </c>
      <c r="D167">
        <v>834.91198729999996</v>
      </c>
      <c r="E167">
        <v>1.2237000499999999</v>
      </c>
      <c r="F167">
        <v>95.486000059999995</v>
      </c>
      <c r="G167">
        <v>1.39279997</v>
      </c>
      <c r="H167">
        <v>9.9000003020963209E+37</v>
      </c>
      <c r="J167" s="2">
        <f>TREND(Calibration!$A$2:$A$4,Calibration!$B$2:$B$4,C167)</f>
        <v>421.43243727603175</v>
      </c>
      <c r="K167" s="2">
        <f>TREND(Calibration!$A$2:$A$4,Calibration!$C$2:$C$4,E167)</f>
        <v>475.05133262563163</v>
      </c>
      <c r="L167" s="2">
        <f>TREND(Calibration!$A$2:$A$4,Calibration!$D$2:$D$4,G167)</f>
        <v>533.35474938906805</v>
      </c>
    </row>
    <row r="168" spans="1:12" x14ac:dyDescent="0.25">
      <c r="A168">
        <v>830096</v>
      </c>
      <c r="B168">
        <v>14.291000370000001</v>
      </c>
      <c r="C168">
        <v>0.60919999999999996</v>
      </c>
      <c r="D168">
        <v>705.26300048999997</v>
      </c>
      <c r="E168">
        <v>1.2259000499999999</v>
      </c>
      <c r="F168">
        <v>565.53100586000005</v>
      </c>
      <c r="G168">
        <v>1.3890000600000001</v>
      </c>
      <c r="H168">
        <v>9.9000003020963209E+37</v>
      </c>
      <c r="J168" s="2">
        <f>TREND(Calibration!$A$2:$A$4,Calibration!$B$2:$B$4,C168)</f>
        <v>420.80994938162883</v>
      </c>
      <c r="K168" s="2">
        <f>TREND(Calibration!$A$2:$A$4,Calibration!$C$2:$C$4,E168)</f>
        <v>475.93572938087993</v>
      </c>
      <c r="L168" s="2">
        <f>TREND(Calibration!$A$2:$A$4,Calibration!$D$2:$D$4,G168)</f>
        <v>531.79298679307362</v>
      </c>
    </row>
    <row r="169" spans="1:12" x14ac:dyDescent="0.25">
      <c r="A169">
        <v>835096</v>
      </c>
      <c r="B169">
        <v>14.163999560000001</v>
      </c>
      <c r="C169">
        <v>0.60750002000000003</v>
      </c>
      <c r="D169">
        <v>671.81201171999999</v>
      </c>
      <c r="E169">
        <v>1.2021000399999999</v>
      </c>
      <c r="F169">
        <v>1309.5920410199999</v>
      </c>
      <c r="G169">
        <v>1.3835999999999999</v>
      </c>
      <c r="H169">
        <v>1079.0040283200001</v>
      </c>
      <c r="J169" s="2">
        <f>TREND(Calibration!$A$2:$A$4,Calibration!$B$2:$B$4,C169)</f>
        <v>419.75172182862639</v>
      </c>
      <c r="K169" s="2">
        <f>TREND(Calibration!$A$2:$A$4,Calibration!$C$2:$C$4,E169)</f>
        <v>466.36816046320854</v>
      </c>
      <c r="L169" s="2">
        <f>TREND(Calibration!$A$2:$A$4,Calibration!$D$2:$D$4,G169)</f>
        <v>529.57356272141783</v>
      </c>
    </row>
    <row r="170" spans="1:12" x14ac:dyDescent="0.25">
      <c r="A170">
        <v>840096</v>
      </c>
      <c r="B170">
        <v>14.04699993</v>
      </c>
      <c r="C170">
        <v>0.60159998999999997</v>
      </c>
      <c r="D170">
        <v>1212.9250488299999</v>
      </c>
      <c r="E170">
        <v>1.2043000500000001</v>
      </c>
      <c r="F170">
        <v>845.90698241999996</v>
      </c>
      <c r="G170">
        <v>1.37759995</v>
      </c>
      <c r="H170">
        <v>1198.2380371100001</v>
      </c>
      <c r="J170" s="2">
        <f>TREND(Calibration!$A$2:$A$4,Calibration!$B$2:$B$4,C170)</f>
        <v>416.07898784967284</v>
      </c>
      <c r="K170" s="2">
        <f>TREND(Calibration!$A$2:$A$4,Calibration!$C$2:$C$4,E170)</f>
        <v>467.25256123844218</v>
      </c>
      <c r="L170" s="2">
        <f>TREND(Calibration!$A$2:$A$4,Calibration!$D$2:$D$4,G170)</f>
        <v>527.10754282513176</v>
      </c>
    </row>
    <row r="171" spans="1:12" x14ac:dyDescent="0.25">
      <c r="A171">
        <v>845096</v>
      </c>
      <c r="B171">
        <v>13.93700027</v>
      </c>
      <c r="C171">
        <v>0.60210001000000002</v>
      </c>
      <c r="D171">
        <v>1057.06799316</v>
      </c>
      <c r="E171">
        <v>1.2053999900000001</v>
      </c>
      <c r="F171">
        <v>364.16400146000001</v>
      </c>
      <c r="G171">
        <v>1.3744000199999999</v>
      </c>
      <c r="H171">
        <v>9.9000003020963209E+37</v>
      </c>
      <c r="J171" s="2">
        <f>TREND(Calibration!$A$2:$A$4,Calibration!$B$2:$B$4,C171)</f>
        <v>416.39024735922732</v>
      </c>
      <c r="K171" s="2">
        <f>TREND(Calibration!$A$2:$A$4,Calibration!$C$2:$C$4,E171)</f>
        <v>467.69473549615481</v>
      </c>
      <c r="L171" s="2">
        <f>TREND(Calibration!$A$2:$A$4,Calibration!$D$2:$D$4,G171)</f>
        <v>525.79237194376867</v>
      </c>
    </row>
    <row r="172" spans="1:12" x14ac:dyDescent="0.25">
      <c r="A172">
        <v>850096</v>
      </c>
      <c r="B172">
        <v>13.89500046</v>
      </c>
      <c r="C172">
        <v>0.59729999</v>
      </c>
      <c r="D172">
        <v>847.94598388999998</v>
      </c>
      <c r="E172">
        <v>1.19889998</v>
      </c>
      <c r="F172">
        <v>70.719001770000006</v>
      </c>
      <c r="G172">
        <v>1.3711999699999999</v>
      </c>
      <c r="H172">
        <v>9.9000003020963209E+37</v>
      </c>
      <c r="J172" s="2">
        <f>TREND(Calibration!$A$2:$A$4,Calibration!$B$2:$B$4,C172)</f>
        <v>413.40226313649345</v>
      </c>
      <c r="K172" s="2">
        <f>TREND(Calibration!$A$2:$A$4,Calibration!$C$2:$C$4,E172)</f>
        <v>465.08174106293592</v>
      </c>
      <c r="L172" s="2">
        <f>TREND(Calibration!$A$2:$A$4,Calibration!$D$2:$D$4,G172)</f>
        <v>524.47715174241864</v>
      </c>
    </row>
    <row r="173" spans="1:12" x14ac:dyDescent="0.25">
      <c r="A173">
        <v>855096</v>
      </c>
      <c r="B173">
        <v>14.03100014</v>
      </c>
      <c r="C173">
        <v>0.60049998999999998</v>
      </c>
      <c r="D173">
        <v>565.38897704999999</v>
      </c>
      <c r="E173">
        <v>1.1972999600000001</v>
      </c>
      <c r="F173">
        <v>501.95999146000003</v>
      </c>
      <c r="G173">
        <v>1.3674000500000001</v>
      </c>
      <c r="H173">
        <v>1302.4610595700001</v>
      </c>
      <c r="J173" s="2">
        <f>TREND(Calibration!$A$2:$A$4,Calibration!$B$2:$B$4,C173)</f>
        <v>415.39424431839439</v>
      </c>
      <c r="K173" s="2">
        <f>TREND(Calibration!$A$2:$A$4,Calibration!$C$2:$C$4,E173)</f>
        <v>464.43853538278483</v>
      </c>
      <c r="L173" s="2">
        <f>TREND(Calibration!$A$2:$A$4,Calibration!$D$2:$D$4,G173)</f>
        <v>522.91538503642539</v>
      </c>
    </row>
    <row r="174" spans="1:12" x14ac:dyDescent="0.25">
      <c r="A174">
        <v>860096</v>
      </c>
      <c r="B174">
        <v>14.18000031</v>
      </c>
      <c r="C174">
        <v>0.59890001999999998</v>
      </c>
      <c r="D174">
        <v>733.86401366999996</v>
      </c>
      <c r="E174">
        <v>1.19669998</v>
      </c>
      <c r="F174">
        <v>1204.8630371100001</v>
      </c>
      <c r="G174">
        <v>1.36580002</v>
      </c>
      <c r="H174">
        <v>868.30798340000001</v>
      </c>
      <c r="J174" s="2">
        <f>TREND(Calibration!$A$2:$A$4,Calibration!$B$2:$B$4,C174)</f>
        <v>414.39827240226748</v>
      </c>
      <c r="K174" s="2">
        <f>TREND(Calibration!$A$2:$A$4,Calibration!$C$2:$C$4,E174)</f>
        <v>464.19734430768762</v>
      </c>
      <c r="L174" s="2">
        <f>TREND(Calibration!$A$2:$A$4,Calibration!$D$2:$D$4,G174)</f>
        <v>522.25777288075085</v>
      </c>
    </row>
    <row r="175" spans="1:12" x14ac:dyDescent="0.25">
      <c r="A175">
        <v>865097</v>
      </c>
      <c r="B175">
        <v>14.303999900000001</v>
      </c>
      <c r="C175">
        <v>0.59729999</v>
      </c>
      <c r="D175">
        <v>9.9000003020963209E+37</v>
      </c>
      <c r="E175">
        <v>1.19780004</v>
      </c>
      <c r="F175">
        <v>508.27700806000001</v>
      </c>
      <c r="G175">
        <v>1.36360002</v>
      </c>
      <c r="H175">
        <v>9.9000003020963209E+37</v>
      </c>
      <c r="J175" s="2">
        <f>TREND(Calibration!$A$2:$A$4,Calibration!$B$2:$B$4,C175)</f>
        <v>413.40226313649345</v>
      </c>
      <c r="K175" s="2">
        <f>TREND(Calibration!$A$2:$A$4,Calibration!$C$2:$C$4,E175)</f>
        <v>464.63956680522324</v>
      </c>
      <c r="L175" s="2">
        <f>TREND(Calibration!$A$2:$A$4,Calibration!$D$2:$D$4,G175)</f>
        <v>521.35357312044403</v>
      </c>
    </row>
    <row r="176" spans="1:12" x14ac:dyDescent="0.25">
      <c r="A176">
        <v>870096</v>
      </c>
      <c r="B176">
        <v>14.35900021</v>
      </c>
      <c r="C176">
        <v>0.59840000000000004</v>
      </c>
      <c r="D176">
        <v>1021.71099854</v>
      </c>
      <c r="E176">
        <v>1.1972999600000001</v>
      </c>
      <c r="F176">
        <v>169.96200562000001</v>
      </c>
      <c r="G176">
        <v>1.3603999600000001</v>
      </c>
      <c r="H176">
        <v>9.9000003020963209E+37</v>
      </c>
      <c r="J176" s="2">
        <f>TREND(Calibration!$A$2:$A$4,Calibration!$B$2:$B$4,C176)</f>
        <v>414.08701289271312</v>
      </c>
      <c r="K176" s="2">
        <f>TREND(Calibration!$A$2:$A$4,Calibration!$C$2:$C$4,E176)</f>
        <v>464.43853538278483</v>
      </c>
      <c r="L176" s="2">
        <f>TREND(Calibration!$A$2:$A$4,Calibration!$D$2:$D$4,G176)</f>
        <v>520.03834880909506</v>
      </c>
    </row>
    <row r="177" spans="1:12" x14ac:dyDescent="0.25">
      <c r="A177">
        <v>875096</v>
      </c>
      <c r="B177">
        <v>14.338999749999999</v>
      </c>
      <c r="C177">
        <v>0.60159998999999997</v>
      </c>
      <c r="D177">
        <v>712.88201904000005</v>
      </c>
      <c r="E177">
        <v>1.20650005</v>
      </c>
      <c r="F177">
        <v>329.93301392000001</v>
      </c>
      <c r="G177">
        <v>1.3566000499999999</v>
      </c>
      <c r="H177">
        <v>9.9000003020963209E+37</v>
      </c>
      <c r="J177" s="2">
        <f>TREND(Calibration!$A$2:$A$4,Calibration!$B$2:$B$4,C177)</f>
        <v>416.07898784967284</v>
      </c>
      <c r="K177" s="2">
        <f>TREND(Calibration!$A$2:$A$4,Calibration!$C$2:$C$4,E177)</f>
        <v>468.13695799369043</v>
      </c>
      <c r="L177" s="2">
        <f>TREND(Calibration!$A$2:$A$4,Calibration!$D$2:$D$4,G177)</f>
        <v>518.47658621310063</v>
      </c>
    </row>
    <row r="178" spans="1:12" x14ac:dyDescent="0.25">
      <c r="A178">
        <v>880096</v>
      </c>
      <c r="B178">
        <v>14.291000370000001</v>
      </c>
      <c r="C178">
        <v>0.60919999999999996</v>
      </c>
      <c r="D178">
        <v>635.28802489999998</v>
      </c>
      <c r="E178">
        <v>1.19560003</v>
      </c>
      <c r="F178">
        <v>1051.8270263700001</v>
      </c>
      <c r="G178">
        <v>1.35440004</v>
      </c>
      <c r="H178">
        <v>1161.5069580100001</v>
      </c>
      <c r="J178" s="2">
        <f>TREND(Calibration!$A$2:$A$4,Calibration!$B$2:$B$4,C178)</f>
        <v>420.80994938162883</v>
      </c>
      <c r="K178" s="2">
        <f>TREND(Calibration!$A$2:$A$4,Calibration!$C$2:$C$4,E178)</f>
        <v>463.75516602998977</v>
      </c>
      <c r="L178" s="2">
        <f>TREND(Calibration!$A$2:$A$4,Calibration!$D$2:$D$4,G178)</f>
        <v>517.57238234279487</v>
      </c>
    </row>
    <row r="179" spans="1:12" x14ac:dyDescent="0.25">
      <c r="A179">
        <v>885108</v>
      </c>
      <c r="B179">
        <v>14.163999560000001</v>
      </c>
      <c r="C179">
        <v>0.6038</v>
      </c>
      <c r="D179">
        <v>923.56597899999997</v>
      </c>
      <c r="E179">
        <v>1.1784000400000001</v>
      </c>
      <c r="F179">
        <v>899.76098633000004</v>
      </c>
      <c r="G179">
        <v>1.35440004</v>
      </c>
      <c r="H179">
        <v>9.9000003020963209E+37</v>
      </c>
      <c r="J179" s="2">
        <f>TREND(Calibration!$A$2:$A$4,Calibration!$B$2:$B$4,C179)</f>
        <v>417.44848113717097</v>
      </c>
      <c r="K179" s="2">
        <f>TREND(Calibration!$A$2:$A$4,Calibration!$C$2:$C$4,E179)</f>
        <v>456.84079541803379</v>
      </c>
      <c r="L179" s="2">
        <f>TREND(Calibration!$A$2:$A$4,Calibration!$D$2:$D$4,G179)</f>
        <v>517.57238234279487</v>
      </c>
    </row>
    <row r="180" spans="1:12" x14ac:dyDescent="0.25">
      <c r="A180">
        <v>890097</v>
      </c>
      <c r="B180">
        <v>14.079999920000001</v>
      </c>
      <c r="C180">
        <v>0.60699999000000004</v>
      </c>
      <c r="D180">
        <v>759.92602538999995</v>
      </c>
      <c r="E180">
        <v>1.2096999900000001</v>
      </c>
      <c r="F180">
        <v>9.9000003020963209E+37</v>
      </c>
      <c r="G180">
        <v>1.3489999800000001</v>
      </c>
      <c r="H180">
        <v>1092.2449951200001</v>
      </c>
      <c r="J180" s="2">
        <f>TREND(Calibration!$A$2:$A$4,Calibration!$B$2:$B$4,C180)</f>
        <v>419.44045609413075</v>
      </c>
      <c r="K180" s="2">
        <f>TREND(Calibration!$A$2:$A$4,Calibration!$C$2:$C$4,E180)</f>
        <v>469.42332915414011</v>
      </c>
      <c r="L180" s="2">
        <f>TREND(Calibration!$A$2:$A$4,Calibration!$D$2:$D$4,G180)</f>
        <v>515.35295827113907</v>
      </c>
    </row>
    <row r="181" spans="1:12" x14ac:dyDescent="0.25">
      <c r="A181">
        <v>895097</v>
      </c>
      <c r="B181">
        <v>14.00199986</v>
      </c>
      <c r="C181">
        <v>0.60589999000000005</v>
      </c>
      <c r="D181">
        <v>928.00701904000005</v>
      </c>
      <c r="E181">
        <v>1.2000000500000001</v>
      </c>
      <c r="F181">
        <v>1080.5899658200001</v>
      </c>
      <c r="G181">
        <v>1.34200001</v>
      </c>
      <c r="H181">
        <v>9.9000003020963209E+37</v>
      </c>
      <c r="J181" s="2">
        <f>TREND(Calibration!$A$2:$A$4,Calibration!$B$2:$B$4,C181)</f>
        <v>418.75571256285235</v>
      </c>
      <c r="K181" s="2">
        <f>TREND(Calibration!$A$2:$A$4,Calibration!$C$2:$C$4,E181)</f>
        <v>465.52396758045688</v>
      </c>
      <c r="L181" s="2">
        <f>TREND(Calibration!$A$2:$A$4,Calibration!$D$2:$D$4,G181)</f>
        <v>512.47597136379568</v>
      </c>
    </row>
    <row r="182" spans="1:12" x14ac:dyDescent="0.25">
      <c r="A182">
        <v>900096</v>
      </c>
      <c r="B182">
        <v>13.960000040000001</v>
      </c>
      <c r="C182">
        <v>0.60860002000000002</v>
      </c>
      <c r="D182">
        <v>791.92401123000002</v>
      </c>
      <c r="E182">
        <v>1.1805000299999999</v>
      </c>
      <c r="F182">
        <v>1195.9100341799999</v>
      </c>
      <c r="G182">
        <v>1.3408999399999999</v>
      </c>
      <c r="H182">
        <v>1075.32299805</v>
      </c>
      <c r="J182" s="2">
        <f>TREND(Calibration!$A$2:$A$4,Calibration!$B$2:$B$4,C182)</f>
        <v>420.43646535990484</v>
      </c>
      <c r="K182" s="2">
        <f>TREND(Calibration!$A$2:$A$4,Calibration!$C$2:$C$4,E182)</f>
        <v>457.68498830078545</v>
      </c>
      <c r="L182" s="2">
        <f>TREND(Calibration!$A$2:$A$4,Calibration!$D$2:$D$4,G182)</f>
        <v>512.02384271364986</v>
      </c>
    </row>
    <row r="183" spans="1:12" x14ac:dyDescent="0.25">
      <c r="A183">
        <v>905096</v>
      </c>
      <c r="B183">
        <v>14.07699966</v>
      </c>
      <c r="C183">
        <v>0.60049998999999998</v>
      </c>
      <c r="D183">
        <v>911.60198975000003</v>
      </c>
      <c r="E183">
        <v>1.2178000200000001</v>
      </c>
      <c r="F183">
        <v>9.9000003020963209E+37</v>
      </c>
      <c r="G183">
        <v>1.3377000100000001</v>
      </c>
      <c r="H183">
        <v>917.17700194999998</v>
      </c>
      <c r="J183" s="2">
        <f>TREND(Calibration!$A$2:$A$4,Calibration!$B$2:$B$4,C183)</f>
        <v>415.39424431839439</v>
      </c>
      <c r="K183" s="2">
        <f>TREND(Calibration!$A$2:$A$4,Calibration!$C$2:$C$4,E183)</f>
        <v>472.67952926751008</v>
      </c>
      <c r="L183" s="2">
        <f>TREND(Calibration!$A$2:$A$4,Calibration!$D$2:$D$4,G183)</f>
        <v>510.70867183228677</v>
      </c>
    </row>
    <row r="184" spans="1:12" x14ac:dyDescent="0.25">
      <c r="A184">
        <v>910096</v>
      </c>
      <c r="B184">
        <v>14.135000229999999</v>
      </c>
      <c r="C184">
        <v>0.59729999</v>
      </c>
      <c r="D184">
        <v>9.9000003020963209E+37</v>
      </c>
      <c r="E184">
        <v>1.20700002</v>
      </c>
      <c r="F184">
        <v>518.43103026999995</v>
      </c>
      <c r="G184">
        <v>1.3354999999999999</v>
      </c>
      <c r="H184">
        <v>1274.91894531</v>
      </c>
      <c r="J184" s="2">
        <f>TREND(Calibration!$A$2:$A$4,Calibration!$B$2:$B$4,C184)</f>
        <v>413.40226313649345</v>
      </c>
      <c r="K184" s="2">
        <f>TREND(Calibration!$A$2:$A$4,Calibration!$C$2:$C$4,E184)</f>
        <v>468.33794519629112</v>
      </c>
      <c r="L184" s="2">
        <f>TREND(Calibration!$A$2:$A$4,Calibration!$D$2:$D$4,G184)</f>
        <v>509.80446796198089</v>
      </c>
    </row>
    <row r="185" spans="1:12" x14ac:dyDescent="0.25">
      <c r="A185">
        <v>915096</v>
      </c>
      <c r="B185">
        <v>14.163999560000001</v>
      </c>
      <c r="C185">
        <v>0.59840000000000004</v>
      </c>
      <c r="D185">
        <v>949.77301024999997</v>
      </c>
      <c r="E185">
        <v>1.1784000400000001</v>
      </c>
      <c r="F185">
        <v>161.85600281000001</v>
      </c>
      <c r="G185">
        <v>1.3350000399999999</v>
      </c>
      <c r="H185">
        <v>9.9000003020963209E+37</v>
      </c>
      <c r="J185" s="2">
        <f>TREND(Calibration!$A$2:$A$4,Calibration!$B$2:$B$4,C185)</f>
        <v>414.08701289271312</v>
      </c>
      <c r="K185" s="2">
        <f>TREND(Calibration!$A$2:$A$4,Calibration!$C$2:$C$4,E185)</f>
        <v>456.84079541803379</v>
      </c>
      <c r="L185" s="2">
        <f>TREND(Calibration!$A$2:$A$4,Calibration!$D$2:$D$4,G185)</f>
        <v>509.59898445645229</v>
      </c>
    </row>
    <row r="186" spans="1:12" x14ac:dyDescent="0.25">
      <c r="A186">
        <v>920097</v>
      </c>
      <c r="B186">
        <v>14.163999560000001</v>
      </c>
      <c r="C186">
        <v>0.60049998999999998</v>
      </c>
      <c r="D186">
        <v>597.74401854999996</v>
      </c>
      <c r="E186">
        <v>1.17400002</v>
      </c>
      <c r="F186">
        <v>330.58401488999999</v>
      </c>
      <c r="G186">
        <v>1.3322999499999999</v>
      </c>
      <c r="H186">
        <v>1302.4680175799999</v>
      </c>
      <c r="J186" s="2">
        <f>TREND(Calibration!$A$2:$A$4,Calibration!$B$2:$B$4,C186)</f>
        <v>415.39424431839439</v>
      </c>
      <c r="K186" s="2">
        <f>TREND(Calibration!$A$2:$A$4,Calibration!$C$2:$C$4,E186)</f>
        <v>455.07199386756668</v>
      </c>
      <c r="L186" s="2">
        <f>TREND(Calibration!$A$2:$A$4,Calibration!$D$2:$D$4,G186)</f>
        <v>508.48924776063097</v>
      </c>
    </row>
    <row r="187" spans="1:12" x14ac:dyDescent="0.25">
      <c r="A187">
        <v>925110</v>
      </c>
      <c r="B187">
        <v>14.06400013</v>
      </c>
      <c r="C187">
        <v>0.59840000000000004</v>
      </c>
      <c r="D187">
        <v>978.65600586000005</v>
      </c>
      <c r="E187">
        <v>1.1503000299999999</v>
      </c>
      <c r="F187">
        <v>524.78100586000005</v>
      </c>
      <c r="G187">
        <v>1.3301000599999999</v>
      </c>
      <c r="H187">
        <v>9.9000003020963209E+37</v>
      </c>
      <c r="J187" s="2">
        <f>TREND(Calibration!$A$2:$A$4,Calibration!$B$2:$B$4,C187)</f>
        <v>414.08701289271312</v>
      </c>
      <c r="K187" s="2">
        <f>TREND(Calibration!$A$2:$A$4,Calibration!$C$2:$C$4,E187)</f>
        <v>445.54463284237704</v>
      </c>
      <c r="L187" s="2">
        <f>TREND(Calibration!$A$2:$A$4,Calibration!$D$2:$D$4,G187)</f>
        <v>507.58509321031204</v>
      </c>
    </row>
    <row r="188" spans="1:12" x14ac:dyDescent="0.25">
      <c r="A188">
        <v>930097</v>
      </c>
      <c r="B188">
        <v>13.994999890000001</v>
      </c>
      <c r="C188">
        <v>0.59729999</v>
      </c>
      <c r="D188">
        <v>683.34301758000004</v>
      </c>
      <c r="E188">
        <v>1.1421999899999999</v>
      </c>
      <c r="F188">
        <v>698.21697998000002</v>
      </c>
      <c r="G188">
        <v>1.3285000300000001</v>
      </c>
      <c r="H188">
        <v>1039.8409423799999</v>
      </c>
      <c r="J188" s="2">
        <f>TREND(Calibration!$A$2:$A$4,Calibration!$B$2:$B$4,C188)</f>
        <v>413.40226313649345</v>
      </c>
      <c r="K188" s="2">
        <f>TREND(Calibration!$A$2:$A$4,Calibration!$C$2:$C$4,E188)</f>
        <v>442.28842870902184</v>
      </c>
      <c r="L188" s="2">
        <f>TREND(Calibration!$A$2:$A$4,Calibration!$D$2:$D$4,G188)</f>
        <v>506.92748105463761</v>
      </c>
    </row>
    <row r="189" spans="1:12" x14ac:dyDescent="0.25">
      <c r="A189">
        <v>935098</v>
      </c>
      <c r="B189">
        <v>13.91800022</v>
      </c>
      <c r="C189">
        <v>0.59840000000000004</v>
      </c>
      <c r="D189">
        <v>9.9000003020963209E+37</v>
      </c>
      <c r="E189">
        <v>1.1972999600000001</v>
      </c>
      <c r="F189">
        <v>316.31900023999998</v>
      </c>
      <c r="G189">
        <v>1.32529998</v>
      </c>
      <c r="H189">
        <v>9.9000003020963209E+37</v>
      </c>
      <c r="J189" s="2">
        <f>TREND(Calibration!$A$2:$A$4,Calibration!$B$2:$B$4,C189)</f>
        <v>414.08701289271312</v>
      </c>
      <c r="K189" s="2">
        <f>TREND(Calibration!$A$2:$A$4,Calibration!$C$2:$C$4,E189)</f>
        <v>464.43853538278483</v>
      </c>
      <c r="L189" s="2">
        <f>TREND(Calibration!$A$2:$A$4,Calibration!$D$2:$D$4,G189)</f>
        <v>505.61226085328769</v>
      </c>
    </row>
    <row r="190" spans="1:12" x14ac:dyDescent="0.25">
      <c r="A190">
        <v>940097</v>
      </c>
      <c r="B190">
        <v>13.90799999</v>
      </c>
      <c r="C190">
        <v>0.59670000999999995</v>
      </c>
      <c r="D190">
        <v>1020.14801025</v>
      </c>
      <c r="E190">
        <v>1.19669998</v>
      </c>
      <c r="F190">
        <v>275.57101440000002</v>
      </c>
      <c r="G190">
        <v>1.3247</v>
      </c>
      <c r="H190">
        <v>1006.38500977</v>
      </c>
      <c r="J190" s="2">
        <f>TREND(Calibration!$A$2:$A$4,Calibration!$B$2:$B$4,C190)</f>
        <v>413.02877911476935</v>
      </c>
      <c r="K190" s="2">
        <f>TREND(Calibration!$A$2:$A$4,Calibration!$C$2:$C$4,E190)</f>
        <v>464.19734430768762</v>
      </c>
      <c r="L190" s="2">
        <f>TREND(Calibration!$A$2:$A$4,Calibration!$D$2:$D$4,G190)</f>
        <v>505.36566913865624</v>
      </c>
    </row>
    <row r="191" spans="1:12" x14ac:dyDescent="0.25">
      <c r="A191">
        <v>945096</v>
      </c>
      <c r="B191">
        <v>13.963000299999999</v>
      </c>
      <c r="C191">
        <v>0.59619999000000001</v>
      </c>
      <c r="D191">
        <v>1242.9029541</v>
      </c>
      <c r="E191">
        <v>1.22860003</v>
      </c>
      <c r="F191">
        <v>62.943000789999999</v>
      </c>
      <c r="G191">
        <v>1.3199000400000001</v>
      </c>
      <c r="H191">
        <v>1348.0739746100001</v>
      </c>
      <c r="J191" s="2">
        <f>TREND(Calibration!$A$2:$A$4,Calibration!$B$2:$B$4,C191)</f>
        <v>412.71751960521499</v>
      </c>
      <c r="K191" s="2">
        <f>TREND(Calibration!$A$2:$A$4,Calibration!$C$2:$C$4,E191)</f>
        <v>477.02111735871415</v>
      </c>
      <c r="L191" s="2">
        <f>TREND(Calibration!$A$2:$A$4,Calibration!$D$2:$D$4,G191)</f>
        <v>503.39288610161873</v>
      </c>
    </row>
    <row r="192" spans="1:12" x14ac:dyDescent="0.25">
      <c r="A192">
        <v>950096</v>
      </c>
      <c r="B192">
        <v>14.083000180000001</v>
      </c>
      <c r="C192">
        <v>0.60159998999999997</v>
      </c>
      <c r="D192">
        <v>910.94000243999994</v>
      </c>
      <c r="E192">
        <v>1.2010999899999999</v>
      </c>
      <c r="F192">
        <v>151.13499451000001</v>
      </c>
      <c r="G192">
        <v>1.32149994</v>
      </c>
      <c r="H192">
        <v>1032.9310302700001</v>
      </c>
      <c r="J192" s="2">
        <f>TREND(Calibration!$A$2:$A$4,Calibration!$B$2:$B$4,C192)</f>
        <v>416.07898784967284</v>
      </c>
      <c r="K192" s="2">
        <f>TREND(Calibration!$A$2:$A$4,Calibration!$C$2:$C$4,E192)</f>
        <v>465.96614183816945</v>
      </c>
      <c r="L192" s="2">
        <f>TREND(Calibration!$A$2:$A$4,Calibration!$D$2:$D$4,G192)</f>
        <v>504.05044482730739</v>
      </c>
    </row>
    <row r="193" spans="1:12" x14ac:dyDescent="0.25">
      <c r="A193">
        <v>955104</v>
      </c>
      <c r="B193">
        <v>14.213000299999999</v>
      </c>
      <c r="C193">
        <v>0.6038</v>
      </c>
      <c r="D193">
        <v>996.54699706999997</v>
      </c>
      <c r="E193">
        <v>1.19889998</v>
      </c>
      <c r="F193">
        <v>858.48999022999999</v>
      </c>
      <c r="G193">
        <v>1.3204</v>
      </c>
      <c r="H193">
        <v>1027.8719482399999</v>
      </c>
      <c r="J193" s="2">
        <f>TREND(Calibration!$A$2:$A$4,Calibration!$B$2:$B$4,C193)</f>
        <v>417.44848113717097</v>
      </c>
      <c r="K193" s="2">
        <f>TREND(Calibration!$A$2:$A$4,Calibration!$C$2:$C$4,E193)</f>
        <v>465.08174106293592</v>
      </c>
      <c r="L193" s="2">
        <f>TREND(Calibration!$A$2:$A$4,Calibration!$D$2:$D$4,G193)</f>
        <v>503.59836960714745</v>
      </c>
    </row>
    <row r="194" spans="1:12" x14ac:dyDescent="0.25">
      <c r="A194">
        <v>960097</v>
      </c>
      <c r="B194">
        <v>14.24199963</v>
      </c>
      <c r="C194">
        <v>0.60270000000000001</v>
      </c>
      <c r="D194">
        <v>954.30700683999999</v>
      </c>
      <c r="E194">
        <v>1.1734999399999999</v>
      </c>
      <c r="F194">
        <v>668.67102050999995</v>
      </c>
      <c r="G194">
        <v>1.3187999699999999</v>
      </c>
      <c r="H194">
        <v>1319.0329589800001</v>
      </c>
      <c r="J194" s="2">
        <f>TREND(Calibration!$A$2:$A$4,Calibration!$B$2:$B$4,C194)</f>
        <v>416.76373760589252</v>
      </c>
      <c r="K194" s="2">
        <f>TREND(Calibration!$A$2:$A$4,Calibration!$C$2:$C$4,E194)</f>
        <v>454.87096244512816</v>
      </c>
      <c r="L194" s="2">
        <f>TREND(Calibration!$A$2:$A$4,Calibration!$D$2:$D$4,G194)</f>
        <v>502.9407574514729</v>
      </c>
    </row>
    <row r="195" spans="1:12" x14ac:dyDescent="0.25">
      <c r="A195">
        <v>965096</v>
      </c>
      <c r="B195">
        <v>14.213000299999999</v>
      </c>
      <c r="C195">
        <v>0.60049998999999998</v>
      </c>
      <c r="D195">
        <v>852.375</v>
      </c>
      <c r="E195">
        <v>1.1497000500000001</v>
      </c>
      <c r="F195">
        <v>1230.1629638700001</v>
      </c>
      <c r="G195">
        <v>1.31550002</v>
      </c>
      <c r="H195">
        <v>1073.73205566</v>
      </c>
      <c r="J195" s="2">
        <f>TREND(Calibration!$A$2:$A$4,Calibration!$B$2:$B$4,C195)</f>
        <v>415.39424431839439</v>
      </c>
      <c r="K195" s="2">
        <f>TREND(Calibration!$A$2:$A$4,Calibration!$C$2:$C$4,E195)</f>
        <v>445.30344176727988</v>
      </c>
      <c r="L195" s="2">
        <f>TREND(Calibration!$A$2:$A$4,Calibration!$D$2:$D$4,G195)</f>
        <v>501.5844783610072</v>
      </c>
    </row>
    <row r="196" spans="1:12" x14ac:dyDescent="0.25">
      <c r="A196">
        <v>970097</v>
      </c>
      <c r="B196">
        <v>14.125</v>
      </c>
      <c r="C196">
        <v>0.59939998000000005</v>
      </c>
      <c r="D196">
        <v>959.29101562000005</v>
      </c>
      <c r="E196">
        <v>1.14380002</v>
      </c>
      <c r="F196">
        <v>1093.9780273399999</v>
      </c>
      <c r="G196">
        <v>1.3107000600000001</v>
      </c>
      <c r="H196">
        <v>835.20202637</v>
      </c>
      <c r="J196" s="2">
        <f>TREND(Calibration!$A$2:$A$4,Calibration!$B$2:$B$4,C196)</f>
        <v>414.70949456217483</v>
      </c>
      <c r="K196" s="2">
        <f>TREND(Calibration!$A$2:$A$4,Calibration!$C$2:$C$4,E196)</f>
        <v>442.93163840915821</v>
      </c>
      <c r="L196" s="2">
        <f>TREND(Calibration!$A$2:$A$4,Calibration!$D$2:$D$4,G196)</f>
        <v>499.61169532396957</v>
      </c>
    </row>
    <row r="197" spans="1:12" x14ac:dyDescent="0.25">
      <c r="A197">
        <v>975096</v>
      </c>
      <c r="B197">
        <v>14.01200008</v>
      </c>
      <c r="C197">
        <v>0.59350002000000002</v>
      </c>
      <c r="D197">
        <v>1010.40100098</v>
      </c>
      <c r="E197">
        <v>1.14810002</v>
      </c>
      <c r="F197">
        <v>648.17700194999998</v>
      </c>
      <c r="G197">
        <v>1.31229997</v>
      </c>
      <c r="H197">
        <v>975.93402100000003</v>
      </c>
      <c r="J197" s="2">
        <f>TREND(Calibration!$A$2:$A$4,Calibration!$B$2:$B$4,C197)</f>
        <v>411.03680415780963</v>
      </c>
      <c r="K197" s="2">
        <f>TREND(Calibration!$A$2:$A$4,Calibration!$C$2:$C$4,E197)</f>
        <v>444.66023206714351</v>
      </c>
      <c r="L197" s="2">
        <f>TREND(Calibration!$A$2:$A$4,Calibration!$D$2:$D$4,G197)</f>
        <v>500.26925815965717</v>
      </c>
    </row>
    <row r="198" spans="1:12" x14ac:dyDescent="0.25">
      <c r="A198">
        <v>980096</v>
      </c>
      <c r="B198">
        <v>13.93700027</v>
      </c>
      <c r="C198">
        <v>0.59939998000000005</v>
      </c>
      <c r="D198">
        <v>1067.94299316</v>
      </c>
      <c r="E198">
        <v>1.1724000000000001</v>
      </c>
      <c r="F198">
        <v>238.53799437999999</v>
      </c>
      <c r="G198">
        <v>1.31120002</v>
      </c>
      <c r="H198">
        <v>929.68402100000003</v>
      </c>
      <c r="J198" s="2">
        <f>TREND(Calibration!$A$2:$A$4,Calibration!$B$2:$B$4,C198)</f>
        <v>414.70949456217483</v>
      </c>
      <c r="K198" s="2">
        <f>TREND(Calibration!$A$2:$A$4,Calibration!$C$2:$C$4,E198)</f>
        <v>454.42878818741559</v>
      </c>
      <c r="L198" s="2">
        <f>TREND(Calibration!$A$2:$A$4,Calibration!$D$2:$D$4,G198)</f>
        <v>499.81717882949829</v>
      </c>
    </row>
    <row r="199" spans="1:12" x14ac:dyDescent="0.25">
      <c r="A199">
        <v>985097</v>
      </c>
      <c r="B199">
        <v>13.946999549999999</v>
      </c>
      <c r="C199">
        <v>0.60750002000000003</v>
      </c>
      <c r="D199">
        <v>1063.6540527300001</v>
      </c>
      <c r="E199">
        <v>1.2096999900000001</v>
      </c>
      <c r="F199">
        <v>569.15802001999998</v>
      </c>
      <c r="G199">
        <v>1.3085000499999999</v>
      </c>
      <c r="H199">
        <v>9.9000003020963209E+37</v>
      </c>
      <c r="J199" s="2">
        <f>TREND(Calibration!$A$2:$A$4,Calibration!$B$2:$B$4,C199)</f>
        <v>419.75172182862639</v>
      </c>
      <c r="K199" s="2">
        <f>TREND(Calibration!$A$2:$A$4,Calibration!$C$2:$C$4,E199)</f>
        <v>469.42332915414011</v>
      </c>
      <c r="L199" s="2">
        <f>TREND(Calibration!$A$2:$A$4,Calibration!$D$2:$D$4,G199)</f>
        <v>498.70749145366381</v>
      </c>
    </row>
    <row r="200" spans="1:12" x14ac:dyDescent="0.25">
      <c r="A200">
        <v>990097</v>
      </c>
      <c r="B200">
        <v>14.00199986</v>
      </c>
      <c r="C200">
        <v>0.61619997000000004</v>
      </c>
      <c r="D200">
        <v>759.31701659999999</v>
      </c>
      <c r="E200">
        <v>1.1713000499999999</v>
      </c>
      <c r="F200">
        <v>1040.6330566399999</v>
      </c>
      <c r="G200">
        <v>1.30910003</v>
      </c>
      <c r="H200">
        <v>1136.1369628899999</v>
      </c>
      <c r="J200" s="2">
        <f>TREND(Calibration!$A$2:$A$4,Calibration!$B$2:$B$4,C200)</f>
        <v>425.16738954221364</v>
      </c>
      <c r="K200" s="2">
        <f>TREND(Calibration!$A$2:$A$4,Calibration!$C$2:$C$4,E200)</f>
        <v>453.98660990971763</v>
      </c>
      <c r="L200" s="2">
        <f>TREND(Calibration!$A$2:$A$4,Calibration!$D$2:$D$4,G200)</f>
        <v>498.95408316829514</v>
      </c>
    </row>
    <row r="201" spans="1:12" x14ac:dyDescent="0.25">
      <c r="A201">
        <v>995097</v>
      </c>
      <c r="B201">
        <v>14.15400028</v>
      </c>
      <c r="C201">
        <v>0.61559998999999999</v>
      </c>
      <c r="D201">
        <v>711.76300048999997</v>
      </c>
      <c r="E201">
        <v>1.1573</v>
      </c>
      <c r="F201">
        <v>1339.27404785</v>
      </c>
      <c r="G201">
        <v>1.3069000200000001</v>
      </c>
      <c r="H201">
        <v>900.90997314000003</v>
      </c>
      <c r="J201" s="2">
        <f>TREND(Calibration!$A$2:$A$4,Calibration!$B$2:$B$4,C201)</f>
        <v>424.7939055204896</v>
      </c>
      <c r="K201" s="2">
        <f>TREND(Calibration!$A$2:$A$4,Calibration!$C$2:$C$4,E201)</f>
        <v>448.35861045821133</v>
      </c>
      <c r="L201" s="2">
        <f>TREND(Calibration!$A$2:$A$4,Calibration!$D$2:$D$4,G201)</f>
        <v>498.04987929798938</v>
      </c>
    </row>
    <row r="202" spans="1:12" x14ac:dyDescent="0.25">
      <c r="A202">
        <v>1000108</v>
      </c>
      <c r="B202">
        <v>14.255000109999999</v>
      </c>
      <c r="C202">
        <v>0.61350000000000005</v>
      </c>
      <c r="D202">
        <v>1165.5529785199999</v>
      </c>
      <c r="E202">
        <v>1.20270002</v>
      </c>
      <c r="F202">
        <v>1222.66503906</v>
      </c>
      <c r="G202">
        <v>1.3085000499999999</v>
      </c>
      <c r="H202">
        <v>9.9000003020963209E+37</v>
      </c>
      <c r="J202" s="2">
        <f>TREND(Calibration!$A$2:$A$4,Calibration!$B$2:$B$4,C202)</f>
        <v>423.48667409480834</v>
      </c>
      <c r="K202" s="2">
        <f>TREND(Calibration!$A$2:$A$4,Calibration!$C$2:$C$4,E202)</f>
        <v>466.60935153830582</v>
      </c>
      <c r="L202" s="2">
        <f>TREND(Calibration!$A$2:$A$4,Calibration!$D$2:$D$4,G202)</f>
        <v>498.70749145366381</v>
      </c>
    </row>
    <row r="203" spans="1:12" x14ac:dyDescent="0.25">
      <c r="A203">
        <v>1005097</v>
      </c>
      <c r="B203">
        <v>14.329999920000001</v>
      </c>
      <c r="C203">
        <v>0.61669998999999998</v>
      </c>
      <c r="D203">
        <v>817.10400390999996</v>
      </c>
      <c r="E203">
        <v>1.2031999799999999</v>
      </c>
      <c r="F203">
        <v>934.04901123000002</v>
      </c>
      <c r="G203">
        <v>1.3057999600000001</v>
      </c>
      <c r="H203">
        <v>1049.7159423799999</v>
      </c>
      <c r="J203" s="2">
        <f>TREND(Calibration!$A$2:$A$4,Calibration!$B$2:$B$4,C203)</f>
        <v>425.47864905176806</v>
      </c>
      <c r="K203" s="2">
        <f>TREND(Calibration!$A$2:$A$4,Calibration!$C$2:$C$4,E203)</f>
        <v>466.81033472092122</v>
      </c>
      <c r="L203" s="2">
        <f>TREND(Calibration!$A$2:$A$4,Calibration!$D$2:$D$4,G203)</f>
        <v>497.59775475784249</v>
      </c>
    </row>
    <row r="204" spans="1:12" x14ac:dyDescent="0.25">
      <c r="A204">
        <v>1010096</v>
      </c>
      <c r="B204">
        <v>14.26200008</v>
      </c>
      <c r="C204">
        <v>0.61240000000000006</v>
      </c>
      <c r="D204">
        <v>845.22900390999996</v>
      </c>
      <c r="E204">
        <v>1.19350004</v>
      </c>
      <c r="F204">
        <v>439.68200683999999</v>
      </c>
      <c r="G204">
        <v>1.30739999</v>
      </c>
      <c r="H204">
        <v>9.9000003020963209E+37</v>
      </c>
      <c r="J204" s="2">
        <f>TREND(Calibration!$A$2:$A$4,Calibration!$B$2:$B$4,C204)</f>
        <v>422.80193056352988</v>
      </c>
      <c r="K204" s="2">
        <f>TREND(Calibration!$A$2:$A$4,Calibration!$C$2:$C$4,E204)</f>
        <v>462.91097314723794</v>
      </c>
      <c r="L204" s="2">
        <f>TREND(Calibration!$A$2:$A$4,Calibration!$D$2:$D$4,G204)</f>
        <v>498.25536691351692</v>
      </c>
    </row>
    <row r="205" spans="1:12" x14ac:dyDescent="0.25">
      <c r="A205">
        <v>1015097</v>
      </c>
      <c r="B205">
        <v>14.15100002</v>
      </c>
      <c r="C205">
        <v>0.61019999000000003</v>
      </c>
      <c r="D205">
        <v>762.55902100000003</v>
      </c>
      <c r="E205">
        <v>1.17780006</v>
      </c>
      <c r="F205">
        <v>192.91400146000001</v>
      </c>
      <c r="G205">
        <v>1.30309999</v>
      </c>
      <c r="H205">
        <v>9.9000003020963209E+37</v>
      </c>
      <c r="J205" s="2">
        <f>TREND(Calibration!$A$2:$A$4,Calibration!$B$2:$B$4,C205)</f>
        <v>421.43243727603175</v>
      </c>
      <c r="K205" s="2">
        <f>TREND(Calibration!$A$2:$A$4,Calibration!$C$2:$C$4,E205)</f>
        <v>456.59960434293652</v>
      </c>
      <c r="L205" s="2">
        <f>TREND(Calibration!$A$2:$A$4,Calibration!$D$2:$D$4,G205)</f>
        <v>496.48806738200801</v>
      </c>
    </row>
    <row r="206" spans="1:12" x14ac:dyDescent="0.25">
      <c r="A206">
        <v>1020097</v>
      </c>
      <c r="B206">
        <v>14.04399967</v>
      </c>
      <c r="C206">
        <v>0.60809999999999997</v>
      </c>
      <c r="D206">
        <v>736.19799805000002</v>
      </c>
      <c r="E206">
        <v>1.1680999999999999</v>
      </c>
      <c r="F206">
        <v>161.82699585</v>
      </c>
      <c r="G206">
        <v>1.3004000200000001</v>
      </c>
      <c r="H206">
        <v>9.9000003020963209E+37</v>
      </c>
      <c r="J206" s="2">
        <f>TREND(Calibration!$A$2:$A$4,Calibration!$B$2:$B$4,C206)</f>
        <v>420.12520585035037</v>
      </c>
      <c r="K206" s="2">
        <f>TREND(Calibration!$A$2:$A$4,Calibration!$C$2:$C$4,E206)</f>
        <v>452.70019452943023</v>
      </c>
      <c r="L206" s="2">
        <f>TREND(Calibration!$A$2:$A$4,Calibration!$D$2:$D$4,G206)</f>
        <v>495.37838000617364</v>
      </c>
    </row>
    <row r="207" spans="1:12" x14ac:dyDescent="0.25">
      <c r="A207">
        <v>1025097</v>
      </c>
      <c r="B207">
        <v>14.041000370000001</v>
      </c>
      <c r="C207">
        <v>0.61129999000000002</v>
      </c>
      <c r="D207">
        <v>568.53497314000003</v>
      </c>
      <c r="E207">
        <v>1.0806000200000001</v>
      </c>
      <c r="F207">
        <v>901.52502441000001</v>
      </c>
      <c r="G207">
        <v>1.29830003</v>
      </c>
      <c r="H207">
        <v>9.9000003020963209E+37</v>
      </c>
      <c r="J207" s="2">
        <f>TREND(Calibration!$A$2:$A$4,Calibration!$B$2:$B$4,C207)</f>
        <v>422.11718080731021</v>
      </c>
      <c r="K207" s="2">
        <f>TREND(Calibration!$A$2:$A$4,Calibration!$C$2:$C$4,E207)</f>
        <v>417.52533162202536</v>
      </c>
      <c r="L207" s="2">
        <f>TREND(Calibration!$A$2:$A$4,Calibration!$D$2:$D$4,G207)</f>
        <v>494.5152843449705</v>
      </c>
    </row>
    <row r="208" spans="1:12" x14ac:dyDescent="0.25">
      <c r="A208">
        <v>1030097</v>
      </c>
      <c r="B208">
        <v>14.03100014</v>
      </c>
      <c r="C208">
        <v>0.60750002000000003</v>
      </c>
      <c r="D208">
        <v>955.17297363</v>
      </c>
      <c r="E208">
        <v>1.15840006</v>
      </c>
      <c r="F208">
        <v>704.78302001999998</v>
      </c>
      <c r="G208">
        <v>1.29770005</v>
      </c>
      <c r="H208">
        <v>1208.23400879</v>
      </c>
      <c r="J208" s="2">
        <f>TREND(Calibration!$A$2:$A$4,Calibration!$B$2:$B$4,C208)</f>
        <v>419.75172182862639</v>
      </c>
      <c r="K208" s="2">
        <f>TREND(Calibration!$A$2:$A$4,Calibration!$C$2:$C$4,E208)</f>
        <v>448.80083295574696</v>
      </c>
      <c r="L208" s="2">
        <f>TREND(Calibration!$A$2:$A$4,Calibration!$D$2:$D$4,G208)</f>
        <v>494.26869263033916</v>
      </c>
    </row>
    <row r="209" spans="1:12" x14ac:dyDescent="0.25">
      <c r="A209">
        <v>1035097</v>
      </c>
      <c r="B209">
        <v>14.147999759999999</v>
      </c>
      <c r="C209">
        <v>0.60699999000000004</v>
      </c>
      <c r="D209">
        <v>1011.55297852</v>
      </c>
      <c r="E209">
        <v>1.1503000299999999</v>
      </c>
      <c r="F209">
        <v>296.84500121999997</v>
      </c>
      <c r="G209">
        <v>1.2971999599999999</v>
      </c>
      <c r="H209">
        <v>1231.0620117200001</v>
      </c>
      <c r="J209" s="2">
        <f>TREND(Calibration!$A$2:$A$4,Calibration!$B$2:$B$4,C209)</f>
        <v>419.44045609413075</v>
      </c>
      <c r="K209" s="2">
        <f>TREND(Calibration!$A$2:$A$4,Calibration!$C$2:$C$4,E209)</f>
        <v>445.54463284237704</v>
      </c>
      <c r="L209" s="2">
        <f>TREND(Calibration!$A$2:$A$4,Calibration!$D$2:$D$4,G209)</f>
        <v>494.06315569482456</v>
      </c>
    </row>
    <row r="210" spans="1:12" x14ac:dyDescent="0.25">
      <c r="A210">
        <v>1040096</v>
      </c>
      <c r="B210">
        <v>14.25199986</v>
      </c>
      <c r="C210">
        <v>0.60589999000000005</v>
      </c>
      <c r="D210">
        <v>905.36401366999996</v>
      </c>
      <c r="E210">
        <v>1.14059997</v>
      </c>
      <c r="F210">
        <v>859.84802246000004</v>
      </c>
      <c r="G210">
        <v>1.2961000199999999</v>
      </c>
      <c r="H210">
        <v>1218.4890136700001</v>
      </c>
      <c r="J210" s="2">
        <f>TREND(Calibration!$A$2:$A$4,Calibration!$B$2:$B$4,C210)</f>
        <v>418.75571256285235</v>
      </c>
      <c r="K210" s="2">
        <f>TREND(Calibration!$A$2:$A$4,Calibration!$C$2:$C$4,E210)</f>
        <v>441.64522302887082</v>
      </c>
      <c r="L210" s="2">
        <f>TREND(Calibration!$A$2:$A$4,Calibration!$D$2:$D$4,G210)</f>
        <v>493.61108047466462</v>
      </c>
    </row>
    <row r="211" spans="1:12" x14ac:dyDescent="0.25">
      <c r="A211">
        <v>1045096</v>
      </c>
      <c r="B211">
        <v>14.381999970000001</v>
      </c>
      <c r="C211">
        <v>0.60320001999999995</v>
      </c>
      <c r="D211">
        <v>860.41998291000004</v>
      </c>
      <c r="E211">
        <v>1.1487000000000001</v>
      </c>
      <c r="F211">
        <v>1141.7449951200001</v>
      </c>
      <c r="G211">
        <v>1.29449999</v>
      </c>
      <c r="H211">
        <v>894.35797118999994</v>
      </c>
      <c r="J211" s="2">
        <f>TREND(Calibration!$A$2:$A$4,Calibration!$B$2:$B$4,C211)</f>
        <v>417.07499711544688</v>
      </c>
      <c r="K211" s="2">
        <f>TREND(Calibration!$A$2:$A$4,Calibration!$C$2:$C$4,E211)</f>
        <v>444.90142314224073</v>
      </c>
      <c r="L211" s="2">
        <f>TREND(Calibration!$A$2:$A$4,Calibration!$D$2:$D$4,G211)</f>
        <v>492.95346831899019</v>
      </c>
    </row>
    <row r="212" spans="1:12" x14ac:dyDescent="0.25">
      <c r="A212">
        <v>1050097</v>
      </c>
      <c r="B212">
        <v>14.36900043</v>
      </c>
      <c r="C212">
        <v>0.60860002000000002</v>
      </c>
      <c r="D212">
        <v>1346.58203125</v>
      </c>
      <c r="E212">
        <v>1.14429998</v>
      </c>
      <c r="F212">
        <v>451.11401367000002</v>
      </c>
      <c r="G212">
        <v>1.29449999</v>
      </c>
      <c r="H212">
        <v>9.9000003020963209E+37</v>
      </c>
      <c r="J212" s="2">
        <f>TREND(Calibration!$A$2:$A$4,Calibration!$B$2:$B$4,C212)</f>
        <v>420.43646535990484</v>
      </c>
      <c r="K212" s="2">
        <f>TREND(Calibration!$A$2:$A$4,Calibration!$C$2:$C$4,E212)</f>
        <v>443.13262159177361</v>
      </c>
      <c r="L212" s="2">
        <f>TREND(Calibration!$A$2:$A$4,Calibration!$D$2:$D$4,G212)</f>
        <v>492.95346831899019</v>
      </c>
    </row>
    <row r="213" spans="1:12" x14ac:dyDescent="0.25">
      <c r="A213">
        <v>1055097</v>
      </c>
      <c r="B213">
        <v>14.31000042</v>
      </c>
      <c r="C213">
        <v>0.60210001000000002</v>
      </c>
      <c r="D213">
        <v>769.11901854999996</v>
      </c>
      <c r="E213">
        <v>1.14380002</v>
      </c>
      <c r="F213">
        <v>494.32998657000002</v>
      </c>
      <c r="G213">
        <v>1.2922999900000001</v>
      </c>
      <c r="H213">
        <v>1261.1319580100001</v>
      </c>
      <c r="J213" s="2">
        <f>TREND(Calibration!$A$2:$A$4,Calibration!$B$2:$B$4,C213)</f>
        <v>416.39024735922732</v>
      </c>
      <c r="K213" s="2">
        <f>TREND(Calibration!$A$2:$A$4,Calibration!$C$2:$C$4,E213)</f>
        <v>442.93163840915821</v>
      </c>
      <c r="L213" s="2">
        <f>TREND(Calibration!$A$2:$A$4,Calibration!$D$2:$D$4,G213)</f>
        <v>492.04926855868337</v>
      </c>
    </row>
    <row r="214" spans="1:12" x14ac:dyDescent="0.25">
      <c r="A214">
        <v>1060097</v>
      </c>
      <c r="B214">
        <v>14.18999958</v>
      </c>
      <c r="C214">
        <v>0.60750002000000003</v>
      </c>
      <c r="D214">
        <v>831.34997558999999</v>
      </c>
      <c r="E214">
        <v>1.1205999900000001</v>
      </c>
      <c r="F214">
        <v>339.61999512</v>
      </c>
      <c r="G214">
        <v>1.2912000400000001</v>
      </c>
      <c r="H214">
        <v>1133.7840576200001</v>
      </c>
      <c r="J214" s="2">
        <f>TREND(Calibration!$A$2:$A$4,Calibration!$B$2:$B$4,C214)</f>
        <v>419.75172182862639</v>
      </c>
      <c r="K214" s="2">
        <f>TREND(Calibration!$A$2:$A$4,Calibration!$C$2:$C$4,E214)</f>
        <v>433.60526056658409</v>
      </c>
      <c r="L214" s="2">
        <f>TREND(Calibration!$A$2:$A$4,Calibration!$D$2:$D$4,G214)</f>
        <v>491.59718922852448</v>
      </c>
    </row>
    <row r="215" spans="1:12" x14ac:dyDescent="0.25">
      <c r="A215">
        <v>1065096</v>
      </c>
      <c r="B215">
        <v>14.09599972</v>
      </c>
      <c r="C215">
        <v>0.61669998999999998</v>
      </c>
      <c r="D215">
        <v>917.58502196999996</v>
      </c>
      <c r="E215">
        <v>1.1226999799999999</v>
      </c>
      <c r="F215">
        <v>192.94400024000001</v>
      </c>
      <c r="G215">
        <v>1.2918000199999999</v>
      </c>
      <c r="H215">
        <v>1235.4670410199999</v>
      </c>
      <c r="J215" s="2">
        <f>TREND(Calibration!$A$2:$A$4,Calibration!$B$2:$B$4,C215)</f>
        <v>425.47864905176806</v>
      </c>
      <c r="K215" s="2">
        <f>TREND(Calibration!$A$2:$A$4,Calibration!$C$2:$C$4,E215)</f>
        <v>434.44945344933575</v>
      </c>
      <c r="L215" s="2">
        <f>TREND(Calibration!$A$2:$A$4,Calibration!$D$2:$D$4,G215)</f>
        <v>491.84378094315571</v>
      </c>
    </row>
    <row r="216" spans="1:12" x14ac:dyDescent="0.25">
      <c r="A216">
        <v>1070097</v>
      </c>
      <c r="B216">
        <v>14.01799965</v>
      </c>
      <c r="C216">
        <v>0.61559998999999999</v>
      </c>
      <c r="D216">
        <v>1199.6960449200001</v>
      </c>
      <c r="E216">
        <v>1.1238000399999999</v>
      </c>
      <c r="F216">
        <v>7.1449999799999997</v>
      </c>
      <c r="G216">
        <v>1.2928999699999999</v>
      </c>
      <c r="H216">
        <v>9.9000003020963209E+37</v>
      </c>
      <c r="J216" s="2">
        <f>TREND(Calibration!$A$2:$A$4,Calibration!$B$2:$B$4,C216)</f>
        <v>424.7939055204896</v>
      </c>
      <c r="K216" s="2">
        <f>TREND(Calibration!$A$2:$A$4,Calibration!$C$2:$C$4,E216)</f>
        <v>434.89167594687143</v>
      </c>
      <c r="L216" s="2">
        <f>TREND(Calibration!$A$2:$A$4,Calibration!$D$2:$D$4,G216)</f>
        <v>492.29586027331459</v>
      </c>
    </row>
    <row r="217" spans="1:12" x14ac:dyDescent="0.25">
      <c r="A217">
        <v>1075097</v>
      </c>
      <c r="B217">
        <v>13.998999599999999</v>
      </c>
      <c r="C217">
        <v>0.62269998000000004</v>
      </c>
      <c r="D217">
        <v>1019.5380249</v>
      </c>
      <c r="E217">
        <v>1.1157000100000001</v>
      </c>
      <c r="F217">
        <v>128.42700195</v>
      </c>
      <c r="G217">
        <v>1.2928999699999999</v>
      </c>
      <c r="H217">
        <v>1000.55700684</v>
      </c>
      <c r="J217" s="2">
        <f>TREND(Calibration!$A$2:$A$4,Calibration!$B$2:$B$4,C217)</f>
        <v>429.21360754289117</v>
      </c>
      <c r="K217" s="2">
        <f>TREND(Calibration!$A$2:$A$4,Calibration!$C$2:$C$4,E217)</f>
        <v>431.63547583350152</v>
      </c>
      <c r="L217" s="2">
        <f>TREND(Calibration!$A$2:$A$4,Calibration!$D$2:$D$4,G217)</f>
        <v>492.29586027331459</v>
      </c>
    </row>
    <row r="218" spans="1:12" x14ac:dyDescent="0.25">
      <c r="A218">
        <v>1080097</v>
      </c>
      <c r="B218">
        <v>14.00199986</v>
      </c>
      <c r="C218">
        <v>0.62269998000000004</v>
      </c>
      <c r="D218">
        <v>1289.82299805</v>
      </c>
      <c r="E218">
        <v>1.13999999</v>
      </c>
      <c r="F218">
        <v>545.10498046999999</v>
      </c>
      <c r="G218">
        <v>1.2928999699999999</v>
      </c>
      <c r="H218">
        <v>9.9000003020963209E+37</v>
      </c>
      <c r="J218" s="2">
        <f>TREND(Calibration!$A$2:$A$4,Calibration!$B$2:$B$4,C218)</f>
        <v>429.21360754289117</v>
      </c>
      <c r="K218" s="2">
        <f>TREND(Calibration!$A$2:$A$4,Calibration!$C$2:$C$4,E218)</f>
        <v>441.40403195377354</v>
      </c>
      <c r="L218" s="2">
        <f>TREND(Calibration!$A$2:$A$4,Calibration!$D$2:$D$4,G218)</f>
        <v>492.29586027331459</v>
      </c>
    </row>
    <row r="219" spans="1:12" x14ac:dyDescent="0.25">
      <c r="A219">
        <v>1085108</v>
      </c>
      <c r="B219">
        <v>14.17399979</v>
      </c>
      <c r="C219">
        <v>0.61890000000000001</v>
      </c>
      <c r="D219">
        <v>609.21002196999996</v>
      </c>
      <c r="E219">
        <v>1.1550999900000001</v>
      </c>
      <c r="F219">
        <v>9.9000003020963209E+37</v>
      </c>
      <c r="G219">
        <v>1.2902</v>
      </c>
      <c r="H219">
        <v>792.85498046999999</v>
      </c>
      <c r="J219" s="2">
        <f>TREND(Calibration!$A$2:$A$4,Calibration!$B$2:$B$4,C219)</f>
        <v>426.84814233926619</v>
      </c>
      <c r="K219" s="2">
        <f>TREND(Calibration!$A$2:$A$4,Calibration!$C$2:$C$4,E219)</f>
        <v>447.4742096829778</v>
      </c>
      <c r="L219" s="2">
        <f>TREND(Calibration!$A$2:$A$4,Calibration!$D$2:$D$4,G219)</f>
        <v>491.18617289748022</v>
      </c>
    </row>
    <row r="220" spans="1:12" x14ac:dyDescent="0.25">
      <c r="A220">
        <v>1090093</v>
      </c>
      <c r="B220">
        <v>14.31000042</v>
      </c>
      <c r="C220">
        <v>0.61780000000000002</v>
      </c>
      <c r="D220">
        <v>973.06298828000001</v>
      </c>
      <c r="E220">
        <v>1.14489996</v>
      </c>
      <c r="F220">
        <v>1091.45605469</v>
      </c>
      <c r="G220">
        <v>1.2902</v>
      </c>
      <c r="H220">
        <v>960.83001708999996</v>
      </c>
      <c r="J220" s="2">
        <f>TREND(Calibration!$A$2:$A$4,Calibration!$B$2:$B$4,C220)</f>
        <v>426.16339880798773</v>
      </c>
      <c r="K220" s="2">
        <f>TREND(Calibration!$A$2:$A$4,Calibration!$C$2:$C$4,E220)</f>
        <v>443.37381266687089</v>
      </c>
      <c r="L220" s="2">
        <f>TREND(Calibration!$A$2:$A$4,Calibration!$D$2:$D$4,G220)</f>
        <v>491.18617289748022</v>
      </c>
    </row>
    <row r="221" spans="1:12" x14ac:dyDescent="0.25">
      <c r="A221">
        <v>1095093</v>
      </c>
      <c r="B221">
        <v>14.416999819999999</v>
      </c>
      <c r="C221">
        <v>0.61559998999999999</v>
      </c>
      <c r="D221">
        <v>981.34899901999995</v>
      </c>
      <c r="E221">
        <v>1.2058999500000001</v>
      </c>
      <c r="F221">
        <v>906.93902588000003</v>
      </c>
      <c r="G221">
        <v>1.29069996</v>
      </c>
      <c r="H221">
        <v>993.95001220999995</v>
      </c>
      <c r="J221" s="2">
        <f>TREND(Calibration!$A$2:$A$4,Calibration!$B$2:$B$4,C221)</f>
        <v>424.7939055204896</v>
      </c>
      <c r="K221" s="2">
        <f>TREND(Calibration!$A$2:$A$4,Calibration!$C$2:$C$4,E221)</f>
        <v>467.89571867877021</v>
      </c>
      <c r="L221" s="2">
        <f>TREND(Calibration!$A$2:$A$4,Calibration!$D$2:$D$4,G221)</f>
        <v>491.39165640300882</v>
      </c>
    </row>
    <row r="222" spans="1:12" x14ac:dyDescent="0.25">
      <c r="A222">
        <v>1100090</v>
      </c>
      <c r="B222">
        <v>14.40400028</v>
      </c>
      <c r="C222">
        <v>0.61350000000000005</v>
      </c>
      <c r="D222">
        <v>1127.9060058600001</v>
      </c>
      <c r="E222">
        <v>1.1503000299999999</v>
      </c>
      <c r="F222">
        <v>439.24398803999998</v>
      </c>
      <c r="G222">
        <v>1.2879999900000001</v>
      </c>
      <c r="H222">
        <v>9.9000003020963209E+37</v>
      </c>
      <c r="J222" s="2">
        <f>TREND(Calibration!$A$2:$A$4,Calibration!$B$2:$B$4,C222)</f>
        <v>423.48667409480834</v>
      </c>
      <c r="K222" s="2">
        <f>TREND(Calibration!$A$2:$A$4,Calibration!$C$2:$C$4,E222)</f>
        <v>445.54463284237704</v>
      </c>
      <c r="L222" s="2">
        <f>TREND(Calibration!$A$2:$A$4,Calibration!$D$2:$D$4,G222)</f>
        <v>490.28196902717445</v>
      </c>
    </row>
    <row r="223" spans="1:12" x14ac:dyDescent="0.25">
      <c r="A223">
        <v>1105090</v>
      </c>
      <c r="B223">
        <v>14.34599972</v>
      </c>
      <c r="C223">
        <v>0.60860002000000002</v>
      </c>
      <c r="D223">
        <v>837.24597168000003</v>
      </c>
      <c r="E223">
        <v>1.16050005</v>
      </c>
      <c r="F223">
        <v>804.97497558999999</v>
      </c>
      <c r="G223">
        <v>1.28750002</v>
      </c>
      <c r="H223">
        <v>1311.95996094</v>
      </c>
      <c r="J223" s="2">
        <f>TREND(Calibration!$A$2:$A$4,Calibration!$B$2:$B$4,C223)</f>
        <v>420.43646535990484</v>
      </c>
      <c r="K223" s="2">
        <f>TREND(Calibration!$A$2:$A$4,Calibration!$C$2:$C$4,E223)</f>
        <v>449.64502583849878</v>
      </c>
      <c r="L223" s="2">
        <f>TREND(Calibration!$A$2:$A$4,Calibration!$D$2:$D$4,G223)</f>
        <v>490.0764814116468</v>
      </c>
    </row>
    <row r="224" spans="1:12" x14ac:dyDescent="0.25">
      <c r="A224">
        <v>1110093</v>
      </c>
      <c r="B224">
        <v>14.22900009</v>
      </c>
      <c r="C224">
        <v>0.60860002000000002</v>
      </c>
      <c r="D224">
        <v>731.20898437000005</v>
      </c>
      <c r="E224">
        <v>1.1599999700000001</v>
      </c>
      <c r="F224">
        <v>9.9000003020963209E+37</v>
      </c>
      <c r="G224">
        <v>1.2891000500000001</v>
      </c>
      <c r="H224">
        <v>800.06097411999997</v>
      </c>
      <c r="J224" s="2">
        <f>TREND(Calibration!$A$2:$A$4,Calibration!$B$2:$B$4,C224)</f>
        <v>420.43646535990484</v>
      </c>
      <c r="K224" s="2">
        <f>TREND(Calibration!$A$2:$A$4,Calibration!$C$2:$C$4,E224)</f>
        <v>449.44399441606038</v>
      </c>
      <c r="L224" s="2">
        <f>TREND(Calibration!$A$2:$A$4,Calibration!$D$2:$D$4,G224)</f>
        <v>490.73409356732134</v>
      </c>
    </row>
    <row r="225" spans="1:12" x14ac:dyDescent="0.25">
      <c r="A225">
        <v>1115090</v>
      </c>
      <c r="B225">
        <v>14.14099979</v>
      </c>
      <c r="C225">
        <v>0.60430002000000005</v>
      </c>
      <c r="D225">
        <v>1021.97198486</v>
      </c>
      <c r="E225">
        <v>1.1664999700000001</v>
      </c>
      <c r="F225">
        <v>269.25399779999998</v>
      </c>
      <c r="G225">
        <v>1.28750002</v>
      </c>
      <c r="H225">
        <v>1006.13201904</v>
      </c>
      <c r="J225" s="2">
        <f>TREND(Calibration!$A$2:$A$4,Calibration!$B$2:$B$4,C225)</f>
        <v>417.75974064672545</v>
      </c>
      <c r="K225" s="2">
        <f>TREND(Calibration!$A$2:$A$4,Calibration!$C$2:$C$4,E225)</f>
        <v>452.05698482929392</v>
      </c>
      <c r="L225" s="2">
        <f>TREND(Calibration!$A$2:$A$4,Calibration!$D$2:$D$4,G225)</f>
        <v>490.0764814116468</v>
      </c>
    </row>
    <row r="226" spans="1:12" x14ac:dyDescent="0.25">
      <c r="A226">
        <v>1120090</v>
      </c>
      <c r="B226">
        <v>14.005000109999999</v>
      </c>
      <c r="C226">
        <v>0.60970002000000001</v>
      </c>
      <c r="D226">
        <v>1147.68005371</v>
      </c>
      <c r="E226">
        <v>1.15409994</v>
      </c>
      <c r="F226">
        <v>597.14898682</v>
      </c>
      <c r="G226">
        <v>1.28639996</v>
      </c>
      <c r="H226">
        <v>9.9000003020963209E+37</v>
      </c>
      <c r="J226" s="2">
        <f>TREND(Calibration!$A$2:$A$4,Calibration!$B$2:$B$4,C226)</f>
        <v>421.1212088911833</v>
      </c>
      <c r="K226" s="2">
        <f>TREND(Calibration!$A$2:$A$4,Calibration!$C$2:$C$4,E226)</f>
        <v>447.07219105793871</v>
      </c>
      <c r="L226" s="2">
        <f>TREND(Calibration!$A$2:$A$4,Calibration!$D$2:$D$4,G226)</f>
        <v>489.62435687149991</v>
      </c>
    </row>
    <row r="227" spans="1:12" x14ac:dyDescent="0.25">
      <c r="A227">
        <v>1125093</v>
      </c>
      <c r="B227">
        <v>13.98200035</v>
      </c>
      <c r="C227">
        <v>0.6038</v>
      </c>
      <c r="D227">
        <v>534.30999756000006</v>
      </c>
      <c r="E227">
        <v>1.14699996</v>
      </c>
      <c r="F227">
        <v>802.33197021000001</v>
      </c>
      <c r="G227">
        <v>1.28579998</v>
      </c>
      <c r="H227">
        <v>855.24200439000003</v>
      </c>
      <c r="J227" s="2">
        <f>TREND(Calibration!$A$2:$A$4,Calibration!$B$2:$B$4,C227)</f>
        <v>417.44848113717097</v>
      </c>
      <c r="K227" s="2">
        <f>TREND(Calibration!$A$2:$A$4,Calibration!$C$2:$C$4,E227)</f>
        <v>444.21800956960789</v>
      </c>
      <c r="L227" s="2">
        <f>TREND(Calibration!$A$2:$A$4,Calibration!$D$2:$D$4,G227)</f>
        <v>489.37776515686858</v>
      </c>
    </row>
    <row r="228" spans="1:12" x14ac:dyDescent="0.25">
      <c r="A228">
        <v>1130093</v>
      </c>
      <c r="B228">
        <v>13.94999981</v>
      </c>
      <c r="C228">
        <v>0.60809999999999997</v>
      </c>
      <c r="D228">
        <v>1214.1899414100001</v>
      </c>
      <c r="E228">
        <v>1.1433000600000001</v>
      </c>
      <c r="F228">
        <v>252.03900146000001</v>
      </c>
      <c r="G228">
        <v>1.28149998</v>
      </c>
      <c r="H228">
        <v>9.9000003020963209E+37</v>
      </c>
      <c r="J228" s="2">
        <f>TREND(Calibration!$A$2:$A$4,Calibration!$B$2:$B$4,C228)</f>
        <v>420.12520585035037</v>
      </c>
      <c r="K228" s="2">
        <f>TREND(Calibration!$A$2:$A$4,Calibration!$C$2:$C$4,E228)</f>
        <v>442.73065522654281</v>
      </c>
      <c r="L228" s="2">
        <f>TREND(Calibration!$A$2:$A$4,Calibration!$D$2:$D$4,G228)</f>
        <v>487.61046562535967</v>
      </c>
    </row>
    <row r="229" spans="1:12" x14ac:dyDescent="0.25">
      <c r="A229">
        <v>1135090</v>
      </c>
      <c r="B229">
        <v>14.11200047</v>
      </c>
      <c r="C229">
        <v>0.60320001999999995</v>
      </c>
      <c r="D229">
        <v>658.97698975000003</v>
      </c>
      <c r="E229">
        <v>1.153</v>
      </c>
      <c r="F229">
        <v>605.32598876999998</v>
      </c>
      <c r="G229">
        <v>1.28149998</v>
      </c>
      <c r="H229">
        <v>833.85601807</v>
      </c>
      <c r="J229" s="2">
        <f>TREND(Calibration!$A$2:$A$4,Calibration!$B$2:$B$4,C229)</f>
        <v>417.07499711544688</v>
      </c>
      <c r="K229" s="2">
        <f>TREND(Calibration!$A$2:$A$4,Calibration!$C$2:$C$4,E229)</f>
        <v>446.63001680022603</v>
      </c>
      <c r="L229" s="2">
        <f>TREND(Calibration!$A$2:$A$4,Calibration!$D$2:$D$4,G229)</f>
        <v>487.61046562535967</v>
      </c>
    </row>
    <row r="230" spans="1:12" x14ac:dyDescent="0.25">
      <c r="A230">
        <v>1140090</v>
      </c>
      <c r="B230">
        <v>14.26500034</v>
      </c>
      <c r="C230">
        <v>0.60320001999999995</v>
      </c>
      <c r="D230">
        <v>1166.2609863299999</v>
      </c>
      <c r="E230">
        <v>1.1421999899999999</v>
      </c>
      <c r="F230">
        <v>131.03599548</v>
      </c>
      <c r="G230">
        <v>1.2793999899999999</v>
      </c>
      <c r="H230">
        <v>9.9000003020963209E+37</v>
      </c>
      <c r="J230" s="2">
        <f>TREND(Calibration!$A$2:$A$4,Calibration!$B$2:$B$4,C230)</f>
        <v>417.07499711544688</v>
      </c>
      <c r="K230" s="2">
        <f>TREND(Calibration!$A$2:$A$4,Calibration!$C$2:$C$4,E230)</f>
        <v>442.28842870902184</v>
      </c>
      <c r="L230" s="2">
        <f>TREND(Calibration!$A$2:$A$4,Calibration!$D$2:$D$4,G230)</f>
        <v>486.74736996415652</v>
      </c>
    </row>
    <row r="231" spans="1:12" x14ac:dyDescent="0.25">
      <c r="A231">
        <v>1145094</v>
      </c>
      <c r="B231">
        <v>14.42399979</v>
      </c>
      <c r="C231">
        <v>0.60750002000000003</v>
      </c>
      <c r="D231">
        <v>765.13702393000005</v>
      </c>
      <c r="E231">
        <v>1.1334999800000001</v>
      </c>
      <c r="F231">
        <v>334.46301269999998</v>
      </c>
      <c r="G231">
        <v>1.27670002</v>
      </c>
      <c r="H231">
        <v>1109.3640136700001</v>
      </c>
      <c r="J231" s="2">
        <f>TREND(Calibration!$A$2:$A$4,Calibration!$B$2:$B$4,C231)</f>
        <v>419.75172182862639</v>
      </c>
      <c r="K231" s="2">
        <f>TREND(Calibration!$A$2:$A$4,Calibration!$C$2:$C$4,E231)</f>
        <v>438.79103752055477</v>
      </c>
      <c r="L231" s="2">
        <f>TREND(Calibration!$A$2:$A$4,Calibration!$D$2:$D$4,G231)</f>
        <v>485.63768258832215</v>
      </c>
    </row>
    <row r="232" spans="1:12" x14ac:dyDescent="0.25">
      <c r="A232">
        <v>1150090</v>
      </c>
      <c r="B232">
        <v>14.510999679999999</v>
      </c>
      <c r="C232">
        <v>0.61129999000000002</v>
      </c>
      <c r="D232">
        <v>666.68200683999999</v>
      </c>
      <c r="E232">
        <v>1.13460004</v>
      </c>
      <c r="F232">
        <v>508.33801269999998</v>
      </c>
      <c r="G232">
        <v>1.2788000100000001</v>
      </c>
      <c r="H232">
        <v>599.88800048999997</v>
      </c>
      <c r="J232" s="2">
        <f>TREND(Calibration!$A$2:$A$4,Calibration!$B$2:$B$4,C232)</f>
        <v>422.11718080731021</v>
      </c>
      <c r="K232" s="2">
        <f>TREND(Calibration!$A$2:$A$4,Calibration!$C$2:$C$4,E232)</f>
        <v>439.23326001809039</v>
      </c>
      <c r="L232" s="2">
        <f>TREND(Calibration!$A$2:$A$4,Calibration!$D$2:$D$4,G232)</f>
        <v>486.5007782495253</v>
      </c>
    </row>
    <row r="233" spans="1:12" x14ac:dyDescent="0.25">
      <c r="A233">
        <v>1155090</v>
      </c>
      <c r="B233">
        <v>14.442999840000001</v>
      </c>
      <c r="C233">
        <v>0.60860002000000002</v>
      </c>
      <c r="D233">
        <v>1011.66699219</v>
      </c>
      <c r="E233">
        <v>1.13460004</v>
      </c>
      <c r="F233">
        <v>657.14202881000006</v>
      </c>
      <c r="G233">
        <v>1.27670002</v>
      </c>
      <c r="H233">
        <v>1082.27404785</v>
      </c>
      <c r="J233" s="2">
        <f>TREND(Calibration!$A$2:$A$4,Calibration!$B$2:$B$4,C233)</f>
        <v>420.43646535990484</v>
      </c>
      <c r="K233" s="2">
        <f>TREND(Calibration!$A$2:$A$4,Calibration!$C$2:$C$4,E233)</f>
        <v>439.23326001809039</v>
      </c>
      <c r="L233" s="2">
        <f>TREND(Calibration!$A$2:$A$4,Calibration!$D$2:$D$4,G233)</f>
        <v>485.63768258832215</v>
      </c>
    </row>
    <row r="234" spans="1:12" x14ac:dyDescent="0.25">
      <c r="A234">
        <v>1160094</v>
      </c>
      <c r="B234">
        <v>14.375</v>
      </c>
      <c r="C234">
        <v>0.60589999000000005</v>
      </c>
      <c r="D234">
        <v>1009.02502441</v>
      </c>
      <c r="E234">
        <v>1.1205999900000001</v>
      </c>
      <c r="F234">
        <v>932.03002930000002</v>
      </c>
      <c r="G234">
        <v>1.27289999</v>
      </c>
      <c r="H234">
        <v>995.30798340000001</v>
      </c>
      <c r="J234" s="2">
        <f>TREND(Calibration!$A$2:$A$4,Calibration!$B$2:$B$4,C234)</f>
        <v>418.75571256285235</v>
      </c>
      <c r="K234" s="2">
        <f>TREND(Calibration!$A$2:$A$4,Calibration!$C$2:$C$4,E234)</f>
        <v>433.60526056658409</v>
      </c>
      <c r="L234" s="2">
        <f>TREND(Calibration!$A$2:$A$4,Calibration!$D$2:$D$4,G234)</f>
        <v>484.07587067234078</v>
      </c>
    </row>
    <row r="235" spans="1:12" x14ac:dyDescent="0.25">
      <c r="A235">
        <v>1165090</v>
      </c>
      <c r="B235">
        <v>14.21899986</v>
      </c>
      <c r="C235">
        <v>0.60430002000000005</v>
      </c>
      <c r="D235">
        <v>1310.89904785</v>
      </c>
      <c r="E235">
        <v>1.1195000399999999</v>
      </c>
      <c r="F235">
        <v>457.49899291999998</v>
      </c>
      <c r="G235">
        <v>1.2723</v>
      </c>
      <c r="H235">
        <v>9.9000003020963209E+37</v>
      </c>
      <c r="J235" s="2">
        <f>TREND(Calibration!$A$2:$A$4,Calibration!$B$2:$B$4,C235)</f>
        <v>417.75974064672545</v>
      </c>
      <c r="K235" s="2">
        <f>TREND(Calibration!$A$2:$A$4,Calibration!$C$2:$C$4,E235)</f>
        <v>433.16308228888613</v>
      </c>
      <c r="L235" s="2">
        <f>TREND(Calibration!$A$2:$A$4,Calibration!$D$2:$D$4,G235)</f>
        <v>483.82927484771051</v>
      </c>
    </row>
    <row r="236" spans="1:12" x14ac:dyDescent="0.25">
      <c r="A236">
        <v>1170090</v>
      </c>
      <c r="B236">
        <v>14.11600018</v>
      </c>
      <c r="C236">
        <v>0.60320001999999995</v>
      </c>
      <c r="D236">
        <v>940.03497314000003</v>
      </c>
      <c r="E236">
        <v>1.11839998</v>
      </c>
      <c r="F236">
        <v>523.49298095999995</v>
      </c>
      <c r="G236">
        <v>1.2733999499999999</v>
      </c>
      <c r="H236">
        <v>1253.9709472699999</v>
      </c>
      <c r="J236" s="2">
        <f>TREND(Calibration!$A$2:$A$4,Calibration!$B$2:$B$4,C236)</f>
        <v>417.07499711544688</v>
      </c>
      <c r="K236" s="2">
        <f>TREND(Calibration!$A$2:$A$4,Calibration!$C$2:$C$4,E236)</f>
        <v>432.72085979135045</v>
      </c>
      <c r="L236" s="2">
        <f>TREND(Calibration!$A$2:$A$4,Calibration!$D$2:$D$4,G236)</f>
        <v>484.28135417786939</v>
      </c>
    </row>
    <row r="237" spans="1:12" x14ac:dyDescent="0.25">
      <c r="A237">
        <v>1175104</v>
      </c>
      <c r="B237">
        <v>14.03100014</v>
      </c>
      <c r="C237">
        <v>0.60750002000000003</v>
      </c>
      <c r="D237">
        <v>387.86898803999998</v>
      </c>
      <c r="E237">
        <v>1.1118999700000001</v>
      </c>
      <c r="F237">
        <v>935.33801270000004</v>
      </c>
      <c r="G237">
        <v>1.27289999</v>
      </c>
      <c r="H237">
        <v>821.90100098000005</v>
      </c>
      <c r="J237" s="2">
        <f>TREND(Calibration!$A$2:$A$4,Calibration!$B$2:$B$4,C237)</f>
        <v>419.75172182862639</v>
      </c>
      <c r="K237" s="2">
        <f>TREND(Calibration!$A$2:$A$4,Calibration!$C$2:$C$4,E237)</f>
        <v>430.10786535813168</v>
      </c>
      <c r="L237" s="2">
        <f>TREND(Calibration!$A$2:$A$4,Calibration!$D$2:$D$4,G237)</f>
        <v>484.07587067234078</v>
      </c>
    </row>
    <row r="238" spans="1:12" x14ac:dyDescent="0.25">
      <c r="A238">
        <v>1180094</v>
      </c>
      <c r="B238">
        <v>14.01799965</v>
      </c>
      <c r="C238">
        <v>0.61460000000000004</v>
      </c>
      <c r="D238">
        <v>1075.0789794899999</v>
      </c>
      <c r="E238">
        <v>1.1118999700000001</v>
      </c>
      <c r="F238">
        <v>441.50698853</v>
      </c>
      <c r="G238">
        <v>1.2702000099999999</v>
      </c>
      <c r="H238">
        <v>1199.3210449200001</v>
      </c>
      <c r="J238" s="2">
        <f>TREND(Calibration!$A$2:$A$4,Calibration!$B$2:$B$4,C238)</f>
        <v>424.17141762608674</v>
      </c>
      <c r="K238" s="2">
        <f>TREND(Calibration!$A$2:$A$4,Calibration!$C$2:$C$4,E238)</f>
        <v>430.10786535813168</v>
      </c>
      <c r="L238" s="2">
        <f>TREND(Calibration!$A$2:$A$4,Calibration!$D$2:$D$4,G238)</f>
        <v>482.96617918650747</v>
      </c>
    </row>
    <row r="239" spans="1:12" x14ac:dyDescent="0.25">
      <c r="A239">
        <v>1185093</v>
      </c>
      <c r="B239">
        <v>14.06700039</v>
      </c>
      <c r="C239">
        <v>0.61129999000000002</v>
      </c>
      <c r="D239">
        <v>1060.8409423799999</v>
      </c>
      <c r="E239">
        <v>1.1071000099999999</v>
      </c>
      <c r="F239">
        <v>552.70397949000005</v>
      </c>
      <c r="G239">
        <v>1.26909995</v>
      </c>
      <c r="H239">
        <v>999.41101074000005</v>
      </c>
      <c r="J239" s="2">
        <f>TREND(Calibration!$A$2:$A$4,Calibration!$B$2:$B$4,C239)</f>
        <v>422.11718080731021</v>
      </c>
      <c r="K239" s="2">
        <f>TREND(Calibration!$A$2:$A$4,Calibration!$C$2:$C$4,E239)</f>
        <v>428.17828851753086</v>
      </c>
      <c r="L239" s="2">
        <f>TREND(Calibration!$A$2:$A$4,Calibration!$D$2:$D$4,G239)</f>
        <v>482.51405464636059</v>
      </c>
    </row>
    <row r="240" spans="1:12" x14ac:dyDescent="0.25">
      <c r="A240">
        <v>1190090</v>
      </c>
      <c r="B240">
        <v>14.147999759999999</v>
      </c>
      <c r="C240">
        <v>0.61290001999999999</v>
      </c>
      <c r="D240">
        <v>987.85797118999994</v>
      </c>
      <c r="E240">
        <v>1.1114000100000001</v>
      </c>
      <c r="F240">
        <v>339.65798949999999</v>
      </c>
      <c r="G240">
        <v>1.26859999</v>
      </c>
      <c r="H240">
        <v>9.9000003020963209E+37</v>
      </c>
      <c r="J240" s="2">
        <f>TREND(Calibration!$A$2:$A$4,Calibration!$B$2:$B$4,C240)</f>
        <v>423.11319007308424</v>
      </c>
      <c r="K240" s="2">
        <f>TREND(Calibration!$A$2:$A$4,Calibration!$C$2:$C$4,E240)</f>
        <v>429.90688217551627</v>
      </c>
      <c r="L240" s="2">
        <f>TREND(Calibration!$A$2:$A$4,Calibration!$D$2:$D$4,G240)</f>
        <v>482.30857114083187</v>
      </c>
    </row>
    <row r="241" spans="1:12" x14ac:dyDescent="0.25">
      <c r="A241">
        <v>1195093</v>
      </c>
      <c r="B241">
        <v>14.19999981</v>
      </c>
      <c r="C241">
        <v>0.60970002000000001</v>
      </c>
      <c r="D241">
        <v>1245.84802246</v>
      </c>
      <c r="E241">
        <v>1.09679997</v>
      </c>
      <c r="F241">
        <v>438.40798949999999</v>
      </c>
      <c r="G241">
        <v>1.26419997</v>
      </c>
      <c r="H241">
        <v>1245.5860595700001</v>
      </c>
      <c r="J241" s="2">
        <f>TREND(Calibration!$A$2:$A$4,Calibration!$B$2:$B$4,C241)</f>
        <v>421.1212088911833</v>
      </c>
      <c r="K241" s="2">
        <f>TREND(Calibration!$A$2:$A$4,Calibration!$C$2:$C$4,E241)</f>
        <v>424.03768762892742</v>
      </c>
      <c r="L241" s="2">
        <f>TREND(Calibration!$A$2:$A$4,Calibration!$D$2:$D$4,G241)</f>
        <v>480.50016340022034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2" sqref="R12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400.43432677518206</v>
      </c>
      <c r="C3" s="2">
        <f>'8B'!K32</f>
        <v>496.11605132156035</v>
      </c>
      <c r="D3" s="2">
        <f>'8B'!L32</f>
        <v>626.56956166887676</v>
      </c>
      <c r="E3" s="3">
        <f>(C3-B3)/(7*35314.6667/1400)</f>
        <v>0.54188094345728754</v>
      </c>
      <c r="G3" s="3">
        <f>AVERAGE('7B'!$J2:$J32) + Calibration!$C$11</f>
        <v>400.72750363378759</v>
      </c>
      <c r="H3" s="3">
        <f>'7B'!K32</f>
        <v>527.59253583789757</v>
      </c>
      <c r="I3" s="3">
        <f>'7B'!L32</f>
        <v>630.10415662189564</v>
      </c>
      <c r="J3" s="3">
        <f>(H3-G3)/(7*35314.6667/1400)</f>
        <v>0.71848353139977372</v>
      </c>
      <c r="L3" s="3">
        <f>AVERAGE('6B'!$J2:$J32) + Calibration!$C$11</f>
        <v>402.58293410406009</v>
      </c>
      <c r="M3" s="3">
        <f>'6B'!K32</f>
        <v>580.37493012526056</v>
      </c>
      <c r="N3" s="3">
        <f>'6B'!L32</f>
        <v>613.00652005428549</v>
      </c>
      <c r="O3" s="3">
        <f>(M3-L3)/(7*35314.6667/1400)</f>
        <v>1.0069017359362502</v>
      </c>
      <c r="Q3" s="3">
        <f>AVERAGE('5B'!$J146:$J176) + Calibration!$C$11</f>
        <v>398.4082086181898</v>
      </c>
      <c r="R3" s="3">
        <f>'5B'!K176</f>
        <v>740.57133032278057</v>
      </c>
      <c r="S3" s="3">
        <f>'5B'!L176</f>
        <v>607.91015428527442</v>
      </c>
      <c r="T3" s="3">
        <f>(R3-Q3)/(7*35314.6667/1400)</f>
        <v>1.9377961265288721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400.34798081669237</v>
      </c>
      <c r="C4" s="2">
        <f>'8B'!K33</f>
        <v>506.52781714196874</v>
      </c>
      <c r="D4" s="2">
        <f>'8B'!L33</f>
        <v>615.47253584057262</v>
      </c>
      <c r="E4" s="3">
        <f t="shared" ref="E4:E67" si="1">(C4-B4)/(7*35314.6667/1400)</f>
        <v>0.60133562764321014</v>
      </c>
      <c r="G4" s="3">
        <f>AVERAGE('7B'!$J3:$J33) + Calibration!$C$11</f>
        <v>400.66324617630687</v>
      </c>
      <c r="H4" s="3">
        <f>'7B'!K33</f>
        <v>539.08968561615495</v>
      </c>
      <c r="I4" s="3">
        <f>'7B'!L33</f>
        <v>629.24101164070566</v>
      </c>
      <c r="J4" s="3">
        <f t="shared" ref="J4:J67" si="2">(H4-G4)/(7*35314.6667/1400)</f>
        <v>0.78396005045602235</v>
      </c>
      <c r="L4" s="3">
        <f>AVERAGE('6B'!$J3:$J33) + Calibration!$C$11</f>
        <v>402.59498318055591</v>
      </c>
      <c r="M4" s="3">
        <f>'6B'!K33</f>
        <v>593.80165674411876</v>
      </c>
      <c r="N4" s="3">
        <f>'6B'!L33</f>
        <v>612.34895721859789</v>
      </c>
      <c r="O4" s="3">
        <f t="shared" ref="O4:O67" si="3">(M4-L4)/(7*35314.6667/1400)</f>
        <v>1.0828740091921232</v>
      </c>
      <c r="Q4" s="3">
        <f>AVERAGE('5B'!$J147:$J177) + Calibration!$C$11</f>
        <v>398.53873157869742</v>
      </c>
      <c r="R4" s="3">
        <f>'5B'!K177</f>
        <v>650.24226976989087</v>
      </c>
      <c r="S4" s="3">
        <f>'5B'!L177</f>
        <v>605.69073021361851</v>
      </c>
      <c r="T4" s="3">
        <f t="shared" ref="T4:T67" si="4">(R4-Q4)/(7*35314.6667/1400)</f>
        <v>1.4254900963921227</v>
      </c>
    </row>
    <row r="5" spans="1:20" x14ac:dyDescent="0.25">
      <c r="A5" s="3">
        <f t="shared" si="0"/>
        <v>2.666666666666667</v>
      </c>
      <c r="B5" s="3">
        <f>AVERAGE('8B'!$J4:$J34) + Calibration!$C$11</f>
        <v>400.31585168634297</v>
      </c>
      <c r="C5" s="2">
        <f>'8B'!K34</f>
        <v>509.78396901551571</v>
      </c>
      <c r="D5" s="2">
        <f>'8B'!L34</f>
        <v>609.26643748573906</v>
      </c>
      <c r="E5" s="3">
        <f t="shared" si="1"/>
        <v>0.6199583774022861</v>
      </c>
      <c r="G5" s="3">
        <f>AVERAGE('7B'!$J4:$J34) + Calibration!$C$11</f>
        <v>400.58693964233038</v>
      </c>
      <c r="H5" s="3">
        <f>'7B'!K34</f>
        <v>555.81282024086477</v>
      </c>
      <c r="I5" s="3">
        <f>'7B'!L34</f>
        <v>631.21384810772906</v>
      </c>
      <c r="J5" s="3">
        <f t="shared" si="2"/>
        <v>0.87910149013828509</v>
      </c>
      <c r="L5" s="3">
        <f>AVERAGE('6B'!$J4:$J34) + Calibration!$C$11</f>
        <v>402.50863722206623</v>
      </c>
      <c r="M5" s="3">
        <f>'6B'!K34</f>
        <v>607.2686394952816</v>
      </c>
      <c r="N5" s="3">
        <f>'6B'!L34</f>
        <v>612.59554893322934</v>
      </c>
      <c r="O5" s="3">
        <f t="shared" si="3"/>
        <v>1.1596315152152652</v>
      </c>
      <c r="Q5" s="3">
        <f>AVERAGE('5B'!$J148:$J178) + Calibration!$C$11</f>
        <v>398.46242645035272</v>
      </c>
      <c r="R5" s="3">
        <f>'5B'!K178</f>
        <v>633.11712054012719</v>
      </c>
      <c r="S5" s="3">
        <f>'5B'!L178</f>
        <v>597.92286515279159</v>
      </c>
      <c r="T5" s="3">
        <f t="shared" si="4"/>
        <v>1.3289361957352095</v>
      </c>
    </row>
    <row r="6" spans="1:20" x14ac:dyDescent="0.25">
      <c r="A6" s="3">
        <f t="shared" si="0"/>
        <v>2.7500000000000004</v>
      </c>
      <c r="B6" s="3">
        <f>AVERAGE('8B'!$J5:$J35) + Calibration!$C$11</f>
        <v>400.27167468432498</v>
      </c>
      <c r="C6" s="2">
        <f>'8B'!K35</f>
        <v>501.9851976283262</v>
      </c>
      <c r="D6" s="2">
        <f>'8B'!L35</f>
        <v>615.47253584057262</v>
      </c>
      <c r="E6" s="3">
        <f t="shared" si="1"/>
        <v>0.57604124545794577</v>
      </c>
      <c r="G6" s="3">
        <f>AVERAGE('7B'!$J5:$J35) + Calibration!$C$11</f>
        <v>400.46846455349129</v>
      </c>
      <c r="H6" s="3">
        <f>'7B'!K35</f>
        <v>549.54165530905982</v>
      </c>
      <c r="I6" s="3">
        <f>'7B'!L35</f>
        <v>630.55623595205452</v>
      </c>
      <c r="J6" s="3">
        <f t="shared" si="2"/>
        <v>0.84425653523479816</v>
      </c>
      <c r="L6" s="3">
        <f>AVERAGE('6B'!$J5:$J35) + Calibration!$C$11</f>
        <v>402.49658914959326</v>
      </c>
      <c r="M6" s="3">
        <f>'6B'!K35</f>
        <v>598.38448013025777</v>
      </c>
      <c r="N6" s="3">
        <f>'6B'!L35</f>
        <v>614.1162567501068</v>
      </c>
      <c r="O6" s="3">
        <f t="shared" si="3"/>
        <v>1.1093854723010284</v>
      </c>
      <c r="Q6" s="3">
        <f>AVERAGE('5B'!$J149:$J179) + Calibration!$C$11</f>
        <v>398.54877220803792</v>
      </c>
      <c r="R6" s="3">
        <f>'5B'!K179</f>
        <v>627.69014849107407</v>
      </c>
      <c r="S6" s="3">
        <f>'5B'!L179</f>
        <v>595.95003279576724</v>
      </c>
      <c r="T6" s="3">
        <f t="shared" si="4"/>
        <v>1.2977122408069399</v>
      </c>
    </row>
    <row r="7" spans="1:20" x14ac:dyDescent="0.25">
      <c r="A7" s="3">
        <f t="shared" si="0"/>
        <v>2.8333333333333339</v>
      </c>
      <c r="B7" s="3">
        <f>AVERAGE('8B'!$J6:$J36) + Calibration!$C$11</f>
        <v>400.34798101749698</v>
      </c>
      <c r="C7" s="2">
        <f>'8B'!K36</f>
        <v>504.59818804155975</v>
      </c>
      <c r="D7" s="2">
        <f>'8B'!L36</f>
        <v>615.02045651041374</v>
      </c>
      <c r="E7" s="3">
        <f t="shared" si="1"/>
        <v>0.59040742425618176</v>
      </c>
      <c r="G7" s="3">
        <f>AVERAGE('7B'!$J6:$J36) + Calibration!$C$11</f>
        <v>400.26163626383442</v>
      </c>
      <c r="H7" s="3">
        <f>'7B'!K36</f>
        <v>549.30046423396254</v>
      </c>
      <c r="I7" s="3">
        <f>'7B'!L36</f>
        <v>617.03434775655398</v>
      </c>
      <c r="J7" s="3">
        <f t="shared" si="2"/>
        <v>0.84406192608992181</v>
      </c>
      <c r="L7" s="3">
        <f>AVERAGE('6B'!$J6:$J36) + Calibration!$C$11</f>
        <v>402.37811385994962</v>
      </c>
      <c r="M7" s="3">
        <f>'6B'!K36</f>
        <v>582.74673348338229</v>
      </c>
      <c r="N7" s="3">
        <f>'6B'!L36</f>
        <v>621.02102203973186</v>
      </c>
      <c r="O7" s="3">
        <f t="shared" si="3"/>
        <v>1.0214941069990766</v>
      </c>
      <c r="Q7" s="3">
        <f>AVERAGE('5B'!$J150:$J180) + Calibration!$C$11</f>
        <v>398.77568175637572</v>
      </c>
      <c r="R7" s="3">
        <f>'5B'!K180</f>
        <v>647.42829215405652</v>
      </c>
      <c r="S7" s="3">
        <f>'5B'!L180</f>
        <v>595.95003279576724</v>
      </c>
      <c r="T7" s="3">
        <f t="shared" si="4"/>
        <v>1.4082115655231755</v>
      </c>
    </row>
    <row r="8" spans="1:20" x14ac:dyDescent="0.25">
      <c r="A8" s="3">
        <f t="shared" si="0"/>
        <v>2.9166666666666674</v>
      </c>
      <c r="B8" s="3">
        <f>AVERAGE('8B'!$J7:$J37) + Calibration!$C$11</f>
        <v>400.59898650997627</v>
      </c>
      <c r="C8" s="2">
        <f>'8B'!K37</f>
        <v>504.59818804155975</v>
      </c>
      <c r="D8" s="2">
        <f>'8B'!L37</f>
        <v>628.99441992607422</v>
      </c>
      <c r="E8" s="3">
        <f t="shared" si="1"/>
        <v>0.58898588745045966</v>
      </c>
      <c r="G8" s="3">
        <f>AVERAGE('7B'!$J7:$J37) + Calibration!$C$11</f>
        <v>400.14115252703539</v>
      </c>
      <c r="H8" s="3">
        <f>'7B'!K37</f>
        <v>564.49598838330257</v>
      </c>
      <c r="I8" s="3">
        <f>'7B'!L37</f>
        <v>624.80226213736785</v>
      </c>
      <c r="J8" s="3">
        <f t="shared" si="2"/>
        <v>0.93080213528543465</v>
      </c>
      <c r="L8" s="3">
        <f>AVERAGE('6B'!$J7:$J37) + Calibration!$C$11</f>
        <v>402.22751044397927</v>
      </c>
      <c r="M8" s="3">
        <f>'6B'!K37</f>
        <v>580.37493012526056</v>
      </c>
      <c r="N8" s="3">
        <f>'6B'!L37</f>
        <v>630.55623595205452</v>
      </c>
      <c r="O8" s="3">
        <f t="shared" si="3"/>
        <v>1.0089146313890103</v>
      </c>
      <c r="Q8" s="3">
        <f>AVERAGE('5B'!$J151:$J181) + Calibration!$C$11</f>
        <v>398.76564112703528</v>
      </c>
      <c r="R8" s="3">
        <f>'5B'!K181</f>
        <v>708.21044503120993</v>
      </c>
      <c r="S8" s="3">
        <f>'5B'!L181</f>
        <v>595.95003279576724</v>
      </c>
      <c r="T8" s="3">
        <f t="shared" si="4"/>
        <v>1.7525002092355844</v>
      </c>
    </row>
    <row r="9" spans="1:20" x14ac:dyDescent="0.25">
      <c r="A9" s="3">
        <f t="shared" si="0"/>
        <v>3.0000000000000009</v>
      </c>
      <c r="B9" s="3">
        <f>AVERAGE('8B'!$J8:$J38) + Calibration!$C$11</f>
        <v>400.90220138746321</v>
      </c>
      <c r="C9" s="2">
        <f>'8B'!K38</f>
        <v>503.95503060123167</v>
      </c>
      <c r="D9" s="2">
        <f>'8B'!L38</f>
        <v>615.22594412594128</v>
      </c>
      <c r="E9" s="3">
        <f t="shared" si="1"/>
        <v>0.58362623149870163</v>
      </c>
      <c r="G9" s="3">
        <f>AVERAGE('7B'!$J8:$J38) + Calibration!$C$11</f>
        <v>399.9905493118697</v>
      </c>
      <c r="H9" s="3">
        <f>'7B'!K38</f>
        <v>587.53049181231381</v>
      </c>
      <c r="I9" s="3">
        <f>'7B'!L38</f>
        <v>622.33624635108072</v>
      </c>
      <c r="J9" s="3">
        <f t="shared" si="2"/>
        <v>1.0621079569777965</v>
      </c>
      <c r="L9" s="3">
        <f>AVERAGE('6B'!$J8:$J38) + Calibration!$C$11</f>
        <v>402.10903515433569</v>
      </c>
      <c r="M9" s="3">
        <f>'6B'!K38</f>
        <v>559.95342112946821</v>
      </c>
      <c r="N9" s="3">
        <f>'6B'!L38</f>
        <v>634.99503477537917</v>
      </c>
      <c r="O9" s="3">
        <f t="shared" si="3"/>
        <v>0.89393105315720001</v>
      </c>
      <c r="Q9" s="3">
        <f>AVERAGE('5B'!$J152:$J182) + Calibration!$C$11</f>
        <v>398.84194645618447</v>
      </c>
      <c r="R9" s="3">
        <f>'5B'!K182</f>
        <v>681.95994536132525</v>
      </c>
      <c r="S9" s="3">
        <f>'5B'!L182</f>
        <v>596.81312845697028</v>
      </c>
      <c r="T9" s="3">
        <f t="shared" si="4"/>
        <v>1.6034017894618315</v>
      </c>
    </row>
    <row r="10" spans="1:20" x14ac:dyDescent="0.25">
      <c r="A10" s="3">
        <f t="shared" si="0"/>
        <v>3.0833333333333344</v>
      </c>
      <c r="B10" s="3">
        <f>AVERAGE('8B'!$J9:$J39) + Calibration!$C$11</f>
        <v>401.30381129993566</v>
      </c>
      <c r="C10" s="2">
        <f>'8B'!K39</f>
        <v>499.81442971262823</v>
      </c>
      <c r="D10" s="2">
        <f>'8B'!L39</f>
        <v>618.34952274791601</v>
      </c>
      <c r="E10" s="3">
        <f t="shared" si="1"/>
        <v>0.55790201419453045</v>
      </c>
      <c r="G10" s="3">
        <f>AVERAGE('7B'!$J9:$J39) + Calibration!$C$11</f>
        <v>400.07689527035939</v>
      </c>
      <c r="H10" s="3">
        <f>'7B'!K39</f>
        <v>558.86798491181094</v>
      </c>
      <c r="I10" s="3">
        <f>'7B'!L39</f>
        <v>616.13014799624705</v>
      </c>
      <c r="J10" s="3">
        <f t="shared" si="2"/>
        <v>0.89929258565791037</v>
      </c>
      <c r="L10" s="3">
        <f>AVERAGE('6B'!$J9:$J39) + Calibration!$C$11</f>
        <v>402.23955831564786</v>
      </c>
      <c r="M10" s="3">
        <f>'6B'!K39</f>
        <v>560.15440431208367</v>
      </c>
      <c r="N10" s="3">
        <f>'6B'!L39</f>
        <v>628.33686120038567</v>
      </c>
      <c r="O10" s="3">
        <f t="shared" si="3"/>
        <v>0.89433009428026566</v>
      </c>
      <c r="Q10" s="3">
        <f>AVERAGE('5B'!$J153:$J183) + Calibration!$C$11</f>
        <v>398.7877298288488</v>
      </c>
      <c r="R10" s="3">
        <f>'5B'!K183</f>
        <v>691.9295329040358</v>
      </c>
      <c r="S10" s="3">
        <f>'5B'!L183</f>
        <v>596.81312845697028</v>
      </c>
      <c r="T10" s="3">
        <f t="shared" si="4"/>
        <v>1.6601702944866643</v>
      </c>
    </row>
    <row r="11" spans="1:20" x14ac:dyDescent="0.25">
      <c r="A11" s="3">
        <f t="shared" si="0"/>
        <v>3.1666666666666679</v>
      </c>
      <c r="B11" s="3">
        <f>AVERAGE('8B'!$J10:$J40) + Calibration!$C$11</f>
        <v>401.73754813390747</v>
      </c>
      <c r="C11" s="2">
        <f>'8B'!K40</f>
        <v>491.33224073282059</v>
      </c>
      <c r="D11" s="2">
        <f>'8B'!L40</f>
        <v>623.44593372691509</v>
      </c>
      <c r="E11" s="3">
        <f t="shared" si="1"/>
        <v>0.50740783346491625</v>
      </c>
      <c r="G11" s="3">
        <f>AVERAGE('7B'!$J10:$J40) + Calibration!$C$11</f>
        <v>400.08693610050437</v>
      </c>
      <c r="H11" s="3">
        <f>'7B'!K40</f>
        <v>574.70677102109551</v>
      </c>
      <c r="I11" s="3">
        <f>'7B'!L40</f>
        <v>612.14342439308246</v>
      </c>
      <c r="J11" s="3">
        <f t="shared" si="2"/>
        <v>0.98893661607510575</v>
      </c>
      <c r="L11" s="3">
        <f>AVERAGE('6B'!$J10:$J40) + Calibration!$C$11</f>
        <v>402.06686639866859</v>
      </c>
      <c r="M11" s="3">
        <f>'6B'!K40</f>
        <v>577.31971319450611</v>
      </c>
      <c r="N11" s="3">
        <f>'6B'!L40</f>
        <v>635.65264693105371</v>
      </c>
      <c r="O11" s="3">
        <f t="shared" si="3"/>
        <v>0.99252159610974044</v>
      </c>
      <c r="Q11" s="3">
        <f>AVERAGE('5B'!$J154:$J184) + Calibration!$C$11</f>
        <v>398.57086070904688</v>
      </c>
      <c r="R11" s="3">
        <f>'5B'!K184</f>
        <v>701.4970576018693</v>
      </c>
      <c r="S11" s="3">
        <f>'5B'!L184</f>
        <v>598.16946097742186</v>
      </c>
      <c r="T11" s="3">
        <f t="shared" si="4"/>
        <v>1.7155829302663212</v>
      </c>
    </row>
    <row r="12" spans="1:20" x14ac:dyDescent="0.25">
      <c r="A12" s="3">
        <f t="shared" si="0"/>
        <v>3.2500000000000013</v>
      </c>
      <c r="B12" s="3">
        <f>AVERAGE('8B'!$J11:$J41) + Calibration!$C$11</f>
        <v>402.12911721623493</v>
      </c>
      <c r="C12" s="2">
        <f>'8B'!K41</f>
        <v>490.48804785006877</v>
      </c>
      <c r="D12" s="2">
        <f>'8B'!L41</f>
        <v>623.69252544154642</v>
      </c>
      <c r="E12" s="3">
        <f t="shared" si="1"/>
        <v>0.50040925706278194</v>
      </c>
      <c r="G12" s="3">
        <f>AVERAGE('7B'!$J11:$J41) + Calibration!$C$11</f>
        <v>400.04275889768195</v>
      </c>
      <c r="H12" s="3">
        <f>'7B'!K41</f>
        <v>567.75219251665783</v>
      </c>
      <c r="I12" s="3">
        <f>'7B'!L41</f>
        <v>613.91071981459243</v>
      </c>
      <c r="J12" s="3">
        <f t="shared" si="2"/>
        <v>0.94980046134189267</v>
      </c>
      <c r="L12" s="3">
        <f>AVERAGE('6B'!$J11:$J41) + Calibration!$C$11</f>
        <v>401.94638286267417</v>
      </c>
      <c r="M12" s="3">
        <f>'6B'!K41</f>
        <v>579.49052935002715</v>
      </c>
      <c r="N12" s="3">
        <f>'6B'!L41</f>
        <v>635.89923864568505</v>
      </c>
      <c r="O12" s="3">
        <f t="shared" si="3"/>
        <v>1.0054980724898246</v>
      </c>
      <c r="Q12" s="3">
        <f>AVERAGE('5B'!$J155:$J185) + Calibration!$C$11</f>
        <v>398.57086070904688</v>
      </c>
      <c r="R12" s="3">
        <f>'5B'!K185</f>
        <v>697.59769602818608</v>
      </c>
      <c r="S12" s="3">
        <f>'5B'!L185</f>
        <v>607.70462145975876</v>
      </c>
      <c r="T12" s="3">
        <f t="shared" si="4"/>
        <v>1.6934994055551382</v>
      </c>
    </row>
    <row r="13" spans="1:20" x14ac:dyDescent="0.25">
      <c r="A13" s="3">
        <f t="shared" si="0"/>
        <v>3.3333333333333348</v>
      </c>
      <c r="B13" s="3">
        <f>AVERAGE('8B'!$J12:$J42) + Calibration!$C$11</f>
        <v>402.4102435927129</v>
      </c>
      <c r="C13" s="2">
        <f>'8B'!K42</f>
        <v>498.08583605464298</v>
      </c>
      <c r="D13" s="2">
        <f>'8B'!L42</f>
        <v>624.35013759722096</v>
      </c>
      <c r="E13" s="3">
        <f t="shared" si="1"/>
        <v>0.54184621519834464</v>
      </c>
      <c r="G13" s="3">
        <f>AVERAGE('7B'!$J12:$J42) + Calibration!$C$11</f>
        <v>400.09697672984493</v>
      </c>
      <c r="H13" s="3">
        <f>'7B'!K42</f>
        <v>534.10489184479968</v>
      </c>
      <c r="I13" s="3">
        <f>'7B'!L42</f>
        <v>611.23922052277658</v>
      </c>
      <c r="J13" s="3">
        <f t="shared" si="2"/>
        <v>0.75893631534659078</v>
      </c>
      <c r="L13" s="3">
        <f>AVERAGE('6B'!$J12:$J42) + Calibration!$C$11</f>
        <v>401.82790777383508</v>
      </c>
      <c r="M13" s="3">
        <f>'6B'!K42</f>
        <v>578.60613259477884</v>
      </c>
      <c r="N13" s="3">
        <f>'6B'!L42</f>
        <v>634.0908309050734</v>
      </c>
      <c r="O13" s="3">
        <f t="shared" si="3"/>
        <v>1.0011603752213454</v>
      </c>
      <c r="Q13" s="3">
        <f>AVERAGE('5B'!$J156:$J186) + Calibration!$C$11</f>
        <v>398.74556107318159</v>
      </c>
      <c r="R13" s="3">
        <f>'5B'!K186</f>
        <v>745.55612409413584</v>
      </c>
      <c r="S13" s="3">
        <f>'5B'!L186</f>
        <v>607.91015428527442</v>
      </c>
      <c r="T13" s="3">
        <f t="shared" si="4"/>
        <v>1.964116303105045</v>
      </c>
    </row>
    <row r="14" spans="1:20" x14ac:dyDescent="0.25">
      <c r="A14" s="3">
        <f t="shared" si="0"/>
        <v>3.4166666666666683</v>
      </c>
      <c r="B14" s="3">
        <f>AVERAGE('8B'!$J13:$J43) + Calibration!$C$11</f>
        <v>402.73554717201336</v>
      </c>
      <c r="C14" s="2">
        <f>'8B'!K43</f>
        <v>501.9851976283262</v>
      </c>
      <c r="D14" s="2">
        <f>'8B'!L43</f>
        <v>625.00774564289645</v>
      </c>
      <c r="E14" s="3">
        <f t="shared" si="1"/>
        <v>0.56208742559823077</v>
      </c>
      <c r="G14" s="3">
        <f>AVERAGE('7B'!$J13:$J43) + Calibration!$C$11</f>
        <v>400.11906523085389</v>
      </c>
      <c r="H14" s="3">
        <f>'7B'!K43</f>
        <v>529.76330375359555</v>
      </c>
      <c r="I14" s="3">
        <f>'7B'!L43</f>
        <v>613.70523630906382</v>
      </c>
      <c r="J14" s="3">
        <f t="shared" si="2"/>
        <v>0.7342232032037932</v>
      </c>
      <c r="L14" s="3">
        <f>AVERAGE('6B'!$J13:$J43) + Calibration!$C$11</f>
        <v>401.27368740386879</v>
      </c>
      <c r="M14" s="3">
        <f>'6B'!K43</f>
        <v>568.19436677437045</v>
      </c>
      <c r="N14" s="3">
        <f>'6B'!L43</f>
        <v>627.0216368890367</v>
      </c>
      <c r="O14" s="3">
        <f t="shared" si="3"/>
        <v>0.94533345472860797</v>
      </c>
      <c r="Q14" s="3">
        <f>AVERAGE('5B'!$J157:$J187) + Calibration!$C$11</f>
        <v>398.73552164866845</v>
      </c>
      <c r="R14" s="3">
        <f>'5B'!K187</f>
        <v>697.35650495308892</v>
      </c>
      <c r="S14" s="3">
        <f>'5B'!L187</f>
        <v>607.25254623959881</v>
      </c>
      <c r="T14" s="3">
        <f t="shared" si="4"/>
        <v>1.6912009157057706</v>
      </c>
    </row>
    <row r="15" spans="1:20" x14ac:dyDescent="0.25">
      <c r="A15" s="3">
        <f t="shared" si="0"/>
        <v>3.5000000000000018</v>
      </c>
      <c r="B15" s="3">
        <f>AVERAGE('8B'!$J14:$J44) + Calibration!$C$11</f>
        <v>402.80181287584486</v>
      </c>
      <c r="C15" s="2">
        <f>'8B'!K44</f>
        <v>508.29656643262763</v>
      </c>
      <c r="D15" s="2">
        <f>'8B'!L44</f>
        <v>619.66474294926593</v>
      </c>
      <c r="E15" s="3">
        <f t="shared" si="1"/>
        <v>0.59745575090919811</v>
      </c>
      <c r="G15" s="3">
        <f>AVERAGE('7B'!$J14:$J44) + Calibration!$C$11</f>
        <v>400.06484739869092</v>
      </c>
      <c r="H15" s="3">
        <f>'7B'!K44</f>
        <v>552.99884262503042</v>
      </c>
      <c r="I15" s="3">
        <f>'7B'!L44</f>
        <v>615.47253584057262</v>
      </c>
      <c r="J15" s="3">
        <f t="shared" si="2"/>
        <v>0.86612169683220874</v>
      </c>
      <c r="L15" s="3">
        <f>AVERAGE('6B'!$J14:$J44) + Calibration!$C$11</f>
        <v>400.84999019521479</v>
      </c>
      <c r="M15" s="3">
        <f>'6B'!K44</f>
        <v>552.79780718260679</v>
      </c>
      <c r="N15" s="3">
        <f>'6B'!L44</f>
        <v>628.13132426487118</v>
      </c>
      <c r="O15" s="3">
        <f t="shared" si="3"/>
        <v>0.86053660524788123</v>
      </c>
      <c r="Q15" s="3">
        <f>AVERAGE('5B'!$J158:$J188) + Calibration!$C$11</f>
        <v>398.63712661368294</v>
      </c>
      <c r="R15" s="3">
        <f>'5B'!K188</f>
        <v>655.66924181894399</v>
      </c>
      <c r="S15" s="3">
        <f>'5B'!L188</f>
        <v>611.23922052277658</v>
      </c>
      <c r="T15" s="3">
        <f t="shared" si="4"/>
        <v>1.4556677959826874</v>
      </c>
    </row>
    <row r="16" spans="1:20" x14ac:dyDescent="0.25">
      <c r="A16" s="3">
        <f t="shared" si="0"/>
        <v>3.5833333333333353</v>
      </c>
      <c r="B16" s="3">
        <f>AVERAGE('8B'!$J15:$J45) + Calibration!$C$11</f>
        <v>402.92229641183934</v>
      </c>
      <c r="C16" s="2">
        <f>'8B'!K45</f>
        <v>507.21118247477864</v>
      </c>
      <c r="D16" s="2">
        <f>'8B'!L45</f>
        <v>622.13075873555306</v>
      </c>
      <c r="E16" s="3">
        <f t="shared" si="1"/>
        <v>0.59062647793835354</v>
      </c>
      <c r="G16" s="3">
        <f>AVERAGE('7B'!$J15:$J45) + Calibration!$C$11</f>
        <v>399.91424398272056</v>
      </c>
      <c r="H16" s="3">
        <f>'7B'!K45</f>
        <v>603.811452179311</v>
      </c>
      <c r="I16" s="3">
        <f>'7B'!L45</f>
        <v>615.02045651041374</v>
      </c>
      <c r="J16" s="3">
        <f t="shared" si="2"/>
        <v>1.154745193710637</v>
      </c>
      <c r="L16" s="3">
        <f>AVERAGE('6B'!$J15:$J45) + Calibration!$C$11</f>
        <v>400.21143231391426</v>
      </c>
      <c r="M16" s="3">
        <f>'6B'!K45</f>
        <v>547.57182233615436</v>
      </c>
      <c r="N16" s="3">
        <f>'6B'!L45</f>
        <v>619.91133466389738</v>
      </c>
      <c r="O16" s="3">
        <f t="shared" si="3"/>
        <v>0.83455631210723036</v>
      </c>
      <c r="Q16" s="3">
        <f>AVERAGE('5B'!$J159:$J189) + Calibration!$C$11</f>
        <v>398.70138387035917</v>
      </c>
      <c r="R16" s="3">
        <f>'5B'!K189</f>
        <v>667.84980516983421</v>
      </c>
      <c r="S16" s="3">
        <f>'5B'!L189</f>
        <v>608.81435815558018</v>
      </c>
      <c r="T16" s="3">
        <f t="shared" si="4"/>
        <v>1.5242869122107559</v>
      </c>
    </row>
    <row r="17" spans="1:20" x14ac:dyDescent="0.25">
      <c r="A17" s="3">
        <f t="shared" si="0"/>
        <v>3.6666666666666687</v>
      </c>
      <c r="B17" s="3">
        <f>AVERAGE('8B'!$J16:$J46) + Calibration!$C$11</f>
        <v>403.08494749867367</v>
      </c>
      <c r="C17" s="2">
        <f>'8B'!K46</f>
        <v>505.4423849442968</v>
      </c>
      <c r="D17" s="2">
        <f>'8B'!L46</f>
        <v>622.33624635108072</v>
      </c>
      <c r="E17" s="3">
        <f t="shared" si="1"/>
        <v>0.57968797109232306</v>
      </c>
      <c r="G17" s="3">
        <f>AVERAGE('7B'!$J16:$J46) + Calibration!$C$11</f>
        <v>399.79577009870877</v>
      </c>
      <c r="H17" s="3">
        <f>'7B'!K46</f>
        <v>596.65589049225787</v>
      </c>
      <c r="I17" s="3">
        <f>'7B'!L46</f>
        <v>610.7871411926177</v>
      </c>
      <c r="J17" s="3">
        <f t="shared" si="2"/>
        <v>1.1148915665317554</v>
      </c>
      <c r="L17" s="3">
        <f>AVERAGE('6B'!$J16:$J46) + Calibration!$C$11</f>
        <v>399.44235127130139</v>
      </c>
      <c r="M17" s="3">
        <f>'6B'!K46</f>
        <v>537.80326621588222</v>
      </c>
      <c r="N17" s="3">
        <f>'6B'!L46</f>
        <v>615.9246603807195</v>
      </c>
      <c r="O17" s="3">
        <f t="shared" si="3"/>
        <v>0.78358896103969633</v>
      </c>
      <c r="Q17" s="3">
        <f>AVERAGE('5B'!$J160:$J190) + Calibration!$C$11</f>
        <v>398.81985916000275</v>
      </c>
      <c r="R17" s="3">
        <f>'5B'!K190</f>
        <v>708.45163610630709</v>
      </c>
      <c r="S17" s="3">
        <f>'5B'!L190</f>
        <v>606.14285886376445</v>
      </c>
      <c r="T17" s="3">
        <f t="shared" si="4"/>
        <v>1.7535591066263938</v>
      </c>
    </row>
    <row r="18" spans="1:20" x14ac:dyDescent="0.25">
      <c r="A18" s="3">
        <f t="shared" si="0"/>
        <v>3.7500000000000022</v>
      </c>
      <c r="B18" s="3">
        <f>AVERAGE('8B'!$J17:$J47) + Calibration!$C$11</f>
        <v>403.18133288167644</v>
      </c>
      <c r="C18" s="2">
        <f>'8B'!K47</f>
        <v>498.5280103123556</v>
      </c>
      <c r="D18" s="2">
        <f>'8B'!L47</f>
        <v>625.45982497305533</v>
      </c>
      <c r="E18" s="3">
        <f t="shared" si="1"/>
        <v>0.53998344790086417</v>
      </c>
      <c r="G18" s="3">
        <f>AVERAGE('7B'!$J17:$J47) + Calibration!$C$11</f>
        <v>399.63311901187444</v>
      </c>
      <c r="H18" s="3">
        <f>'7B'!K47</f>
        <v>531.29091422896533</v>
      </c>
      <c r="I18" s="3">
        <f>'7B'!L47</f>
        <v>611.48586155739486</v>
      </c>
      <c r="J18" s="3">
        <f t="shared" si="2"/>
        <v>0.74562671841436845</v>
      </c>
      <c r="L18" s="3">
        <f>AVERAGE('6B'!$J17:$J47) + Calibration!$C$11</f>
        <v>398.82387364465899</v>
      </c>
      <c r="M18" s="3">
        <f>'6B'!K47</f>
        <v>541.26045353185293</v>
      </c>
      <c r="N18" s="3">
        <f>'6B'!L47</f>
        <v>614.36284846473814</v>
      </c>
      <c r="O18" s="3">
        <f t="shared" si="3"/>
        <v>0.80667095684181511</v>
      </c>
      <c r="Q18" s="3">
        <f>AVERAGE('5B'!$J161:$J191) + Calibration!$C$11</f>
        <v>398.92829361950135</v>
      </c>
      <c r="R18" s="3">
        <f>'5B'!K191</f>
        <v>663.26702600353281</v>
      </c>
      <c r="S18" s="3">
        <f>'5B'!L191</f>
        <v>607.45802974512742</v>
      </c>
      <c r="T18" s="3">
        <f t="shared" si="4"/>
        <v>1.4970478675594094</v>
      </c>
    </row>
    <row r="19" spans="1:20" x14ac:dyDescent="0.25">
      <c r="A19" s="3">
        <f t="shared" si="0"/>
        <v>3.8333333333333357</v>
      </c>
      <c r="B19" s="3">
        <f>AVERAGE('8B'!$J18:$J48) + Calibration!$C$11</f>
        <v>403.20141313633457</v>
      </c>
      <c r="C19" s="2">
        <f>'8B'!K48</f>
        <v>514.56777960425563</v>
      </c>
      <c r="D19" s="2">
        <f>'8B'!L48</f>
        <v>624.35013759722096</v>
      </c>
      <c r="E19" s="3">
        <f t="shared" si="1"/>
        <v>0.63070886333989418</v>
      </c>
      <c r="G19" s="3">
        <f>AVERAGE('7B'!$J18:$J48) + Calibration!$C$11</f>
        <v>399.53472518171628</v>
      </c>
      <c r="H19" s="3">
        <f>'7B'!K48</f>
        <v>573.62133882342357</v>
      </c>
      <c r="I19" s="3">
        <f>'7B'!L48</f>
        <v>612.14342439308246</v>
      </c>
      <c r="J19" s="3">
        <f t="shared" si="2"/>
        <v>0.9859167870425195</v>
      </c>
      <c r="L19" s="3">
        <f>AVERAGE('6B'!$J18:$J48) + Calibration!$C$11</f>
        <v>398.44435343802286</v>
      </c>
      <c r="M19" s="3">
        <f>'6B'!K48</f>
        <v>582.54569804095854</v>
      </c>
      <c r="N19" s="3">
        <f>'6B'!L48</f>
        <v>617.44531887761025</v>
      </c>
      <c r="O19" s="3">
        <f t="shared" si="3"/>
        <v>1.0426339071348827</v>
      </c>
      <c r="Q19" s="3">
        <f>AVERAGE('5B'!$J162:$J192) + Calibration!$C$11</f>
        <v>399.04877735630043</v>
      </c>
      <c r="R19" s="3">
        <f>'5B'!K192</f>
        <v>593.15849528380545</v>
      </c>
      <c r="S19" s="3">
        <f>'5B'!L192</f>
        <v>612.34895721859789</v>
      </c>
      <c r="T19" s="3">
        <f t="shared" si="4"/>
        <v>1.0993150215828316</v>
      </c>
    </row>
    <row r="20" spans="1:20" x14ac:dyDescent="0.25">
      <c r="A20" s="3">
        <f t="shared" si="0"/>
        <v>3.9166666666666692</v>
      </c>
      <c r="B20" s="3">
        <f>AVERAGE('8B'!$J19:$J49) + Calibration!$C$11</f>
        <v>403.15723613431658</v>
      </c>
      <c r="C20" s="2">
        <f>'8B'!K49</f>
        <v>529.76330375359555</v>
      </c>
      <c r="D20" s="2">
        <f>'8B'!L49</f>
        <v>632.57012719819477</v>
      </c>
      <c r="E20" s="3">
        <f t="shared" si="1"/>
        <v>0.71701691931459721</v>
      </c>
      <c r="G20" s="3">
        <f>AVERAGE('7B'!$J19:$J49) + Calibration!$C$11</f>
        <v>399.54476601186127</v>
      </c>
      <c r="H20" s="3">
        <f>'7B'!K49</f>
        <v>583.83211744123116</v>
      </c>
      <c r="I20" s="3">
        <f>'7B'!L49</f>
        <v>614.1162567501068</v>
      </c>
      <c r="J20" s="3">
        <f t="shared" si="2"/>
        <v>1.0436873324893641</v>
      </c>
      <c r="L20" s="3">
        <f>AVERAGE('6B'!$J19:$J49) + Calibration!$C$11</f>
        <v>397.99856752755522</v>
      </c>
      <c r="M20" s="3">
        <f>'6B'!K49</f>
        <v>563.41060442545358</v>
      </c>
      <c r="N20" s="3">
        <f>'6B'!L49</f>
        <v>626.56956166887676</v>
      </c>
      <c r="O20" s="3">
        <f t="shared" si="3"/>
        <v>0.93678945523163237</v>
      </c>
      <c r="Q20" s="3">
        <f>AVERAGE('5B'!$J163:$J193) + Calibration!$C$11</f>
        <v>399.12508368947243</v>
      </c>
      <c r="R20" s="3">
        <f>'5B'!K193</f>
        <v>637.6597360337845</v>
      </c>
      <c r="S20" s="3">
        <f>'5B'!L193</f>
        <v>606.14285886376445</v>
      </c>
      <c r="T20" s="3">
        <f t="shared" si="4"/>
        <v>1.3509098322840014</v>
      </c>
    </row>
    <row r="21" spans="1:20" x14ac:dyDescent="0.25">
      <c r="A21" s="3">
        <f t="shared" si="0"/>
        <v>4.0000000000000027</v>
      </c>
      <c r="B21" s="3">
        <f>AVERAGE('8B'!$J20:$J50) + Calibration!$C$11</f>
        <v>403.09297867683597</v>
      </c>
      <c r="C21" s="2">
        <f>'8B'!K50</f>
        <v>527.15031334036189</v>
      </c>
      <c r="D21" s="2">
        <f>'8B'!L50</f>
        <v>644.77684040233328</v>
      </c>
      <c r="E21" s="3">
        <f t="shared" si="1"/>
        <v>0.70258250328340721</v>
      </c>
      <c r="G21" s="3">
        <f>AVERAGE('7B'!$J20:$J50) + Calibration!$C$11</f>
        <v>399.52267871567966</v>
      </c>
      <c r="H21" s="3">
        <f>'7B'!K50</f>
        <v>572.09377658787662</v>
      </c>
      <c r="I21" s="3">
        <f>'7B'!L50</f>
        <v>613.70523630906382</v>
      </c>
      <c r="J21" s="3">
        <f t="shared" si="2"/>
        <v>0.97733386152670065</v>
      </c>
      <c r="L21" s="3">
        <f>AVERAGE('6B'!$J20:$J50) + Calibration!$C$11</f>
        <v>397.67326414905926</v>
      </c>
      <c r="M21" s="3">
        <f>'6B'!K50</f>
        <v>563.20957300301518</v>
      </c>
      <c r="N21" s="3">
        <f>'6B'!L50</f>
        <v>626.32292063425848</v>
      </c>
      <c r="O21" s="3">
        <f t="shared" si="3"/>
        <v>0.93749325321513455</v>
      </c>
      <c r="Q21" s="3">
        <f>AVERAGE('5B'!$J164:$J194) + Calibration!$C$11</f>
        <v>399.31986410746077</v>
      </c>
      <c r="R21" s="3">
        <f>'5B'!K194</f>
        <v>604.65564506206272</v>
      </c>
      <c r="S21" s="3">
        <f>'5B'!L194</f>
        <v>602.15613526059963</v>
      </c>
      <c r="T21" s="3">
        <f t="shared" si="4"/>
        <v>1.1628923625356029</v>
      </c>
    </row>
    <row r="22" spans="1:20" x14ac:dyDescent="0.25">
      <c r="A22" s="3">
        <f t="shared" si="0"/>
        <v>4.0833333333333357</v>
      </c>
      <c r="B22" s="3">
        <f>AVERAGE('8B'!$J21:$J51) + Calibration!$C$11</f>
        <v>403.01667234366397</v>
      </c>
      <c r="C22" s="2">
        <f>'8B'!K51</f>
        <v>517.38175722008987</v>
      </c>
      <c r="D22" s="2">
        <f>'8B'!L51</f>
        <v>641.44772484484417</v>
      </c>
      <c r="E22" s="3">
        <f t="shared" si="1"/>
        <v>0.6476917131794756</v>
      </c>
      <c r="G22" s="3">
        <f>AVERAGE('7B'!$J21:$J51) + Calibration!$C$11</f>
        <v>399.67328193084541</v>
      </c>
      <c r="H22" s="3">
        <f>'7B'!K51</f>
        <v>577.96292289464247</v>
      </c>
      <c r="I22" s="3">
        <f>'7B'!L51</f>
        <v>608.3622336154333</v>
      </c>
      <c r="J22" s="3">
        <f t="shared" si="2"/>
        <v>1.0097200830373236</v>
      </c>
      <c r="L22" s="3">
        <f>AVERAGE('6B'!$J21:$J51) + Calibration!$C$11</f>
        <v>397.58691819056958</v>
      </c>
      <c r="M22" s="3">
        <f>'6B'!K51</f>
        <v>564.49598838330257</v>
      </c>
      <c r="N22" s="3">
        <f>'6B'!L51</f>
        <v>623.44593372691509</v>
      </c>
      <c r="O22" s="3">
        <f t="shared" si="3"/>
        <v>0.945267707667381</v>
      </c>
      <c r="Q22" s="3">
        <f>AVERAGE('5B'!$J165:$J195) + Calibration!$C$11</f>
        <v>399.35199223378737</v>
      </c>
      <c r="R22" s="3">
        <f>'5B'!K195</f>
        <v>603.36922968177532</v>
      </c>
      <c r="S22" s="3">
        <f>'5B'!L195</f>
        <v>601.25193139029386</v>
      </c>
      <c r="T22" s="3">
        <f t="shared" si="4"/>
        <v>1.1554249636907259</v>
      </c>
    </row>
    <row r="23" spans="1:20" x14ac:dyDescent="0.25">
      <c r="A23" s="3">
        <f t="shared" si="0"/>
        <v>4.1666666666666687</v>
      </c>
      <c r="B23" s="3">
        <f>AVERAGE('8B'!$J22:$J52) + Calibration!$C$11</f>
        <v>402.87610975783855</v>
      </c>
      <c r="C23" s="2">
        <f>'8B'!K52</f>
        <v>522.80872524915776</v>
      </c>
      <c r="D23" s="2">
        <f>'8B'!L52</f>
        <v>644.07812003755623</v>
      </c>
      <c r="E23" s="3">
        <f t="shared" si="1"/>
        <v>0.67922269526230128</v>
      </c>
      <c r="G23" s="3">
        <f>AVERAGE('7B'!$J22:$J52) + Calibration!$C$11</f>
        <v>399.84597364702017</v>
      </c>
      <c r="H23" s="3">
        <f>'7B'!K52</f>
        <v>597.29904793258595</v>
      </c>
      <c r="I23" s="3">
        <f>'7B'!L52</f>
        <v>609.26643748573906</v>
      </c>
      <c r="J23" s="3">
        <f t="shared" si="2"/>
        <v>1.118249683413072</v>
      </c>
      <c r="L23" s="3">
        <f>AVERAGE('6B'!$J22:$J52) + Calibration!$C$11</f>
        <v>397.55478885941551</v>
      </c>
      <c r="M23" s="3">
        <f>'6B'!K52</f>
        <v>541.05946632925213</v>
      </c>
      <c r="N23" s="3">
        <f>'6B'!L52</f>
        <v>614.56833197026685</v>
      </c>
      <c r="O23" s="3">
        <f t="shared" si="3"/>
        <v>0.81271998792409161</v>
      </c>
      <c r="Q23" s="3">
        <f>AVERAGE('5B'!$J166:$J196) + Calibration!$C$11</f>
        <v>399.47046631860371</v>
      </c>
      <c r="R23" s="3">
        <f>'5B'!K196</f>
        <v>581.21912300801239</v>
      </c>
      <c r="S23" s="3">
        <f>'5B'!L196</f>
        <v>608.5677171209619</v>
      </c>
      <c r="T23" s="3">
        <f t="shared" si="4"/>
        <v>1.0293097665815356</v>
      </c>
    </row>
    <row r="24" spans="1:20" x14ac:dyDescent="0.25">
      <c r="A24" s="3">
        <f t="shared" si="0"/>
        <v>4.2500000000000018</v>
      </c>
      <c r="B24" s="3">
        <f>AVERAGE('8B'!$J23:$J53) + Calibration!$C$11</f>
        <v>402.87610975783855</v>
      </c>
      <c r="C24" s="2">
        <f>'8B'!K53</f>
        <v>509.1408075552024</v>
      </c>
      <c r="D24" s="2">
        <f>'8B'!L53</f>
        <v>638.32415033286838</v>
      </c>
      <c r="E24" s="3">
        <f t="shared" si="1"/>
        <v>0.60181622950083702</v>
      </c>
      <c r="G24" s="3">
        <f>AVERAGE('7B'!$J23:$J53) + Calibration!$C$11</f>
        <v>400.14918872531166</v>
      </c>
      <c r="H24" s="3">
        <f>'7B'!K53</f>
        <v>587.28930073721654</v>
      </c>
      <c r="I24" s="3">
        <f>'7B'!L53</f>
        <v>608.5677171209619</v>
      </c>
      <c r="J24" s="3">
        <f t="shared" si="2"/>
        <v>1.0598435692550645</v>
      </c>
      <c r="L24" s="3">
        <f>AVERAGE('6B'!$J23:$J53) + Calibration!$C$11</f>
        <v>397.61904631689623</v>
      </c>
      <c r="M24" s="3">
        <f>'6B'!K53</f>
        <v>554.08422658287941</v>
      </c>
      <c r="N24" s="3">
        <f>'6B'!L53</f>
        <v>615.67801934610134</v>
      </c>
      <c r="O24" s="3">
        <f t="shared" si="3"/>
        <v>0.88612010185548862</v>
      </c>
      <c r="Q24" s="3">
        <f>AVERAGE('5B'!$J167:$J197) + Calibration!$C$11</f>
        <v>399.59094985459825</v>
      </c>
      <c r="R24" s="3">
        <f>'5B'!K197</f>
        <v>640.27268222718033</v>
      </c>
      <c r="S24" s="3">
        <f>'5B'!L197</f>
        <v>607.25254623959881</v>
      </c>
      <c r="T24" s="3">
        <f t="shared" si="4"/>
        <v>1.3630695394476542</v>
      </c>
    </row>
    <row r="25" spans="1:20" x14ac:dyDescent="0.25">
      <c r="A25" s="3">
        <f t="shared" si="0"/>
        <v>4.3333333333333348</v>
      </c>
      <c r="B25" s="3">
        <f>AVERAGE('8B'!$J24:$J54) + Calibration!$C$11</f>
        <v>402.93032759000147</v>
      </c>
      <c r="C25" s="2">
        <f>'8B'!K54</f>
        <v>507.61320109981784</v>
      </c>
      <c r="D25" s="2">
        <f>'8B'!L54</f>
        <v>641.85874528588727</v>
      </c>
      <c r="E25" s="3">
        <f t="shared" si="1"/>
        <v>0.59285777435818965</v>
      </c>
      <c r="G25" s="3">
        <f>AVERAGE('7B'!$J24:$J54) + Calibration!$C$11</f>
        <v>400.23553468380129</v>
      </c>
      <c r="H25" s="3">
        <f>'7B'!K54</f>
        <v>650.04128658727541</v>
      </c>
      <c r="I25" s="3">
        <f>'7B'!L54</f>
        <v>607.91015428527442</v>
      </c>
      <c r="J25" s="3">
        <f t="shared" si="2"/>
        <v>1.4147422317508329</v>
      </c>
      <c r="L25" s="3">
        <f>AVERAGE('6B'!$J24:$J54) + Calibration!$C$11</f>
        <v>397.51061165659297</v>
      </c>
      <c r="M25" s="3">
        <f>'6B'!K54</f>
        <v>559.06902035423468</v>
      </c>
      <c r="N25" s="3">
        <f>'6B'!L54</f>
        <v>616.33563150177577</v>
      </c>
      <c r="O25" s="3">
        <f t="shared" si="3"/>
        <v>0.91496493550449787</v>
      </c>
      <c r="Q25" s="3">
        <f>AVERAGE('5B'!$J168:$J198) + Calibration!$C$11</f>
        <v>399.71143238656992</v>
      </c>
      <c r="R25" s="3">
        <f>'5B'!K198</f>
        <v>643.97110885807115</v>
      </c>
      <c r="S25" s="3">
        <f>'5B'!L198</f>
        <v>603.47135546194966</v>
      </c>
      <c r="T25" s="3">
        <f t="shared" si="4"/>
        <v>1.3833327582927533</v>
      </c>
    </row>
    <row r="26" spans="1:20" x14ac:dyDescent="0.25">
      <c r="A26" s="3">
        <f t="shared" si="0"/>
        <v>4.4166666666666679</v>
      </c>
      <c r="B26" s="3">
        <f>AVERAGE('8B'!$J25:$J55) + Calibration!$C$11</f>
        <v>402.89819825884751</v>
      </c>
      <c r="C26" s="2">
        <f>'8B'!K55</f>
        <v>506.52781714196874</v>
      </c>
      <c r="D26" s="2">
        <f>'8B'!L55</f>
        <v>642.1053370005186</v>
      </c>
      <c r="E26" s="3">
        <f t="shared" si="1"/>
        <v>0.58689280441727187</v>
      </c>
      <c r="G26" s="3">
        <f>AVERAGE('7B'!$J25:$J55) + Calibration!$C$11</f>
        <v>400.60501526511979</v>
      </c>
      <c r="H26" s="3">
        <f>'7B'!K55</f>
        <v>599.22867703299494</v>
      </c>
      <c r="I26" s="3">
        <f>'7B'!L55</f>
        <v>608.3622336154333</v>
      </c>
      <c r="J26" s="3">
        <f t="shared" si="2"/>
        <v>1.1248791526489199</v>
      </c>
      <c r="L26" s="3">
        <f>AVERAGE('6B'!$J25:$J55) + Calibration!$C$11</f>
        <v>397.4142262735902</v>
      </c>
      <c r="M26" s="3">
        <f>'6B'!K55</f>
        <v>551.47123214966052</v>
      </c>
      <c r="N26" s="3">
        <f>'6B'!L55</f>
        <v>617.44531887761025</v>
      </c>
      <c r="O26" s="3">
        <f t="shared" si="3"/>
        <v>0.87248172089400067</v>
      </c>
      <c r="Q26" s="3">
        <f>AVERAGE('5B'!$J169:$J199) + Calibration!$C$11</f>
        <v>399.89617217521777</v>
      </c>
      <c r="R26" s="3">
        <f>'5B'!K199</f>
        <v>661.77962744062995</v>
      </c>
      <c r="S26" s="3">
        <f>'5B'!L199</f>
        <v>609.67745381678333</v>
      </c>
      <c r="T26" s="3">
        <f t="shared" si="4"/>
        <v>1.4831427264491903</v>
      </c>
    </row>
    <row r="27" spans="1:20" x14ac:dyDescent="0.25">
      <c r="A27" s="3">
        <f t="shared" si="0"/>
        <v>4.5000000000000009</v>
      </c>
      <c r="B27" s="3">
        <f>AVERAGE('8B'!$J26:$J56) + Calibration!$C$11</f>
        <v>403.09297867683591</v>
      </c>
      <c r="C27" s="2">
        <f>'8B'!K56</f>
        <v>501.78421444571075</v>
      </c>
      <c r="D27" s="2">
        <f>'8B'!L56</f>
        <v>643.87263653202751</v>
      </c>
      <c r="E27" s="3">
        <f t="shared" si="1"/>
        <v>0.55892491698852598</v>
      </c>
      <c r="G27" s="3">
        <f>AVERAGE('7B'!$J26:$J56) + Calibration!$C$11</f>
        <v>400.91826976792441</v>
      </c>
      <c r="H27" s="3">
        <f>'7B'!K56</f>
        <v>607.91184517543263</v>
      </c>
      <c r="I27" s="3">
        <f>'7B'!L56</f>
        <v>608.3622336154333</v>
      </c>
      <c r="J27" s="3">
        <f t="shared" si="2"/>
        <v>1.1722810647821189</v>
      </c>
      <c r="L27" s="3">
        <f>AVERAGE('6B'!$J26:$J56) + Calibration!$C$11</f>
        <v>397.25157398192857</v>
      </c>
      <c r="M27" s="3">
        <f>'6B'!K56</f>
        <v>562.12418904516619</v>
      </c>
      <c r="N27" s="3">
        <f>'6B'!L56</f>
        <v>617.69195991222841</v>
      </c>
      <c r="O27" s="3">
        <f t="shared" si="3"/>
        <v>0.93373451016168074</v>
      </c>
      <c r="Q27" s="3">
        <f>AVERAGE('5B'!$J170:$J200) + Calibration!$C$11</f>
        <v>400.07087233854787</v>
      </c>
      <c r="R27" s="3">
        <f>'5B'!K200</f>
        <v>621.82095394448527</v>
      </c>
      <c r="S27" s="3">
        <f>'5B'!L200</f>
        <v>607.70462145975876</v>
      </c>
      <c r="T27" s="3">
        <f t="shared" si="4"/>
        <v>1.2558526092839346</v>
      </c>
    </row>
    <row r="28" spans="1:20" x14ac:dyDescent="0.25">
      <c r="A28" s="3">
        <f t="shared" si="0"/>
        <v>4.5833333333333339</v>
      </c>
      <c r="B28" s="3">
        <f>AVERAGE('8B'!$J27:$J57) + Calibration!$C$11</f>
        <v>403.0608505505092</v>
      </c>
      <c r="C28" s="2">
        <f>'8B'!K57</f>
        <v>511.95478517103663</v>
      </c>
      <c r="D28" s="2">
        <f>'8B'!L57</f>
        <v>632.11804786803589</v>
      </c>
      <c r="E28" s="3">
        <f t="shared" si="1"/>
        <v>0.61670656866500972</v>
      </c>
      <c r="G28" s="3">
        <f>AVERAGE('7B'!$J27:$J57) + Calibration!$C$11</f>
        <v>401.23152527475179</v>
      </c>
      <c r="H28" s="3">
        <f>'7B'!K57</f>
        <v>661.3374491629321</v>
      </c>
      <c r="I28" s="3">
        <f>'7B'!L57</f>
        <v>607.91015428527442</v>
      </c>
      <c r="J28" s="3">
        <f t="shared" si="2"/>
        <v>1.4730759097787565</v>
      </c>
      <c r="L28" s="3">
        <f>AVERAGE('6B'!$J27:$J57) + Calibration!$C$11</f>
        <v>397.07888206494925</v>
      </c>
      <c r="M28" s="3">
        <f>'6B'!K57</f>
        <v>570.36518292989138</v>
      </c>
      <c r="N28" s="3">
        <f>'6B'!L57</f>
        <v>616.33563150177577</v>
      </c>
      <c r="O28" s="3">
        <f t="shared" si="3"/>
        <v>0.98138432021470612</v>
      </c>
      <c r="Q28" s="3">
        <f>AVERAGE('5B'!$J171:$J201) + Calibration!$C$11</f>
        <v>400.10300146889728</v>
      </c>
      <c r="R28" s="3">
        <f>'5B'!K201</f>
        <v>595.77148971702422</v>
      </c>
      <c r="S28" s="3">
        <f>'5B'!L201</f>
        <v>609.26643748573906</v>
      </c>
      <c r="T28" s="3">
        <f t="shared" si="4"/>
        <v>1.108142913596446</v>
      </c>
    </row>
    <row r="29" spans="1:20" x14ac:dyDescent="0.25">
      <c r="A29" s="3">
        <f t="shared" si="0"/>
        <v>4.666666666666667</v>
      </c>
      <c r="B29" s="3">
        <f>AVERAGE('8B'!$J28:$J58) + Calibration!$C$11</f>
        <v>402.97450479282406</v>
      </c>
      <c r="C29" s="2">
        <f>'8B'!K58</f>
        <v>498.08583605464298</v>
      </c>
      <c r="D29" s="2">
        <f>'8B'!L58</f>
        <v>645.88652777816776</v>
      </c>
      <c r="E29" s="3">
        <f t="shared" si="1"/>
        <v>0.538650595628127</v>
      </c>
      <c r="G29" s="3">
        <f>AVERAGE('7B'!$J28:$J58) + Calibration!$C$11</f>
        <v>401.50261082108477</v>
      </c>
      <c r="H29" s="3">
        <f>'7B'!K58</f>
        <v>688.91452386576304</v>
      </c>
      <c r="I29" s="3">
        <f>'7B'!L58</f>
        <v>611.69134506292357</v>
      </c>
      <c r="J29" s="3">
        <f t="shared" si="2"/>
        <v>1.6277198110703293</v>
      </c>
      <c r="L29" s="3">
        <f>AVERAGE('6B'!$J28:$J58) + Calibration!$C$11</f>
        <v>397.08892269428975</v>
      </c>
      <c r="M29" s="3">
        <f>'6B'!K58</f>
        <v>557.54140987886478</v>
      </c>
      <c r="N29" s="3">
        <f>'6B'!L58</f>
        <v>612.59554893322934</v>
      </c>
      <c r="O29" s="3">
        <f t="shared" si="3"/>
        <v>0.90870169353502639</v>
      </c>
      <c r="Q29" s="3">
        <f>AVERAGE('5B'!$J172:$J202) + Calibration!$C$11</f>
        <v>400.26565376055891</v>
      </c>
      <c r="R29" s="3">
        <f>'5B'!K202</f>
        <v>586.88728613216279</v>
      </c>
      <c r="S29" s="3">
        <f>'5B'!L202</f>
        <v>603.71794717658099</v>
      </c>
      <c r="T29" s="3">
        <f t="shared" si="4"/>
        <v>1.0569072275661822</v>
      </c>
    </row>
    <row r="30" spans="1:20" x14ac:dyDescent="0.25">
      <c r="A30" s="3">
        <f t="shared" si="0"/>
        <v>4.75</v>
      </c>
      <c r="B30" s="3">
        <f>AVERAGE('8B'!$J29:$J59) + Calibration!$C$11</f>
        <v>402.81185230035794</v>
      </c>
      <c r="C30" s="2">
        <f>'8B'!K59</f>
        <v>504.7992234839835</v>
      </c>
      <c r="D30" s="2">
        <f>'8B'!L59</f>
        <v>637.66653817719396</v>
      </c>
      <c r="E30" s="3">
        <f t="shared" si="1"/>
        <v>0.57759214917707569</v>
      </c>
      <c r="G30" s="3">
        <f>AVERAGE('7B'!$J29:$J59) + Calibration!$C$11</f>
        <v>401.71947853525472</v>
      </c>
      <c r="H30" s="3">
        <f>'7B'!K59</f>
        <v>644.41328311578388</v>
      </c>
      <c r="I30" s="3">
        <f>'7B'!L59</f>
        <v>610.7871411926177</v>
      </c>
      <c r="J30" s="3">
        <f t="shared" si="2"/>
        <v>1.374464647463481</v>
      </c>
      <c r="L30" s="3">
        <f>AVERAGE('6B'!$J29:$J59) + Calibration!$C$11</f>
        <v>396.94836010846444</v>
      </c>
      <c r="M30" s="3">
        <f>'6B'!K59</f>
        <v>538.68766699111586</v>
      </c>
      <c r="N30" s="3">
        <f>'6B'!L59</f>
        <v>609.47192099126767</v>
      </c>
      <c r="O30" s="3">
        <f t="shared" si="3"/>
        <v>0.80272204229893751</v>
      </c>
      <c r="Q30" s="3">
        <f>AVERAGE('5B'!$J173:$J203) + Calibration!$C$11</f>
        <v>400.31987058869919</v>
      </c>
      <c r="R30" s="3">
        <f>'5B'!K203</f>
        <v>579.93270762772499</v>
      </c>
      <c r="S30" s="3">
        <f>'5B'!L203</f>
        <v>604.58104283778414</v>
      </c>
      <c r="T30" s="3">
        <f t="shared" si="4"/>
        <v>1.0172138310965613</v>
      </c>
    </row>
    <row r="31" spans="1:20" x14ac:dyDescent="0.25">
      <c r="A31" s="3">
        <f t="shared" si="0"/>
        <v>4.833333333333333</v>
      </c>
      <c r="B31" s="3">
        <f>AVERAGE('8B'!$J30:$J60) + Calibration!$C$11</f>
        <v>402.74558659652644</v>
      </c>
      <c r="C31" s="2">
        <f>'8B'!K60</f>
        <v>499.61344251002754</v>
      </c>
      <c r="D31" s="2">
        <f>'8B'!L60</f>
        <v>638.1186133973539</v>
      </c>
      <c r="E31" s="3">
        <f t="shared" si="1"/>
        <v>0.54859844345353026</v>
      </c>
      <c r="G31" s="3">
        <f>AVERAGE('7B'!$J30:$J60) + Calibration!$C$11</f>
        <v>401.85000029093504</v>
      </c>
      <c r="H31" s="3">
        <f>'7B'!K60</f>
        <v>584.91750139908027</v>
      </c>
      <c r="I31" s="3">
        <f>'7B'!L60</f>
        <v>611.03373290724903</v>
      </c>
      <c r="J31" s="3">
        <f t="shared" si="2"/>
        <v>1.0367788696028961</v>
      </c>
      <c r="L31" s="3">
        <f>AVERAGE('6B'!$J30:$J60) + Calibration!$C$11</f>
        <v>396.75357969047616</v>
      </c>
      <c r="M31" s="3">
        <f>'6B'!K60</f>
        <v>557.78260095396195</v>
      </c>
      <c r="N31" s="3">
        <f>'6B'!L60</f>
        <v>616.33563150177577</v>
      </c>
      <c r="O31" s="3">
        <f t="shared" si="3"/>
        <v>0.91196681895052845</v>
      </c>
      <c r="Q31" s="3">
        <f>AVERAGE('5B'!$J174:$J204) + Calibration!$C$11</f>
        <v>400.48252187633801</v>
      </c>
      <c r="R31" s="3">
        <f>'5B'!K204</f>
        <v>606.62542979514524</v>
      </c>
      <c r="S31" s="3">
        <f>'5B'!L204</f>
        <v>612.14342439308246</v>
      </c>
      <c r="T31" s="3">
        <f t="shared" si="4"/>
        <v>1.1674634206235179</v>
      </c>
    </row>
    <row r="32" spans="1:20" x14ac:dyDescent="0.25">
      <c r="A32" s="3">
        <f t="shared" si="0"/>
        <v>4.9166666666666661</v>
      </c>
      <c r="B32" s="3">
        <f>AVERAGE('8B'!$J31:$J61) + Calibration!$C$11</f>
        <v>402.68132913904572</v>
      </c>
      <c r="C32" s="2">
        <f>'8B'!K61</f>
        <v>496.75921278187366</v>
      </c>
      <c r="D32" s="2">
        <f>'8B'!L61</f>
        <v>634.99503477537917</v>
      </c>
      <c r="E32" s="3">
        <f t="shared" si="1"/>
        <v>0.53279780008699862</v>
      </c>
      <c r="G32" s="3">
        <f>AVERAGE('7B'!$J31:$J61) + Calibration!$C$11</f>
        <v>402.01265137776932</v>
      </c>
      <c r="H32" s="3">
        <f>'7B'!K61</f>
        <v>564.73717945839974</v>
      </c>
      <c r="I32" s="3">
        <f>'7B'!L61</f>
        <v>616.33563150177577</v>
      </c>
      <c r="J32" s="3">
        <f t="shared" si="2"/>
        <v>0.92156910024372629</v>
      </c>
      <c r="L32" s="3">
        <f>AVERAGE('6B'!$J31:$J61) + Calibration!$C$11</f>
        <v>396.43831573649339</v>
      </c>
      <c r="M32" s="3">
        <f>'6B'!K61</f>
        <v>566.46577311638509</v>
      </c>
      <c r="N32" s="3">
        <f>'6B'!L61</f>
        <v>615.02045651041374</v>
      </c>
      <c r="O32" s="3">
        <f t="shared" si="3"/>
        <v>0.9629282859967736</v>
      </c>
      <c r="Q32" s="3">
        <f>AVERAGE('5B'!$J175:$J205) + Calibration!$C$11</f>
        <v>400.54677913301424</v>
      </c>
      <c r="R32" s="3">
        <f>'5B'!K205</f>
        <v>562.76739472531722</v>
      </c>
      <c r="S32" s="3">
        <f>'5B'!L205</f>
        <v>610.12953314694221</v>
      </c>
      <c r="T32" s="3">
        <f t="shared" si="4"/>
        <v>0.91871525771643747</v>
      </c>
    </row>
    <row r="33" spans="1:20" x14ac:dyDescent="0.25">
      <c r="A33" s="3">
        <f t="shared" si="0"/>
        <v>4.9999999999999991</v>
      </c>
      <c r="B33" s="3">
        <f>AVERAGE('8B'!$J32:$J62) + Calibration!$C$11</f>
        <v>402.50863722206645</v>
      </c>
      <c r="C33" s="2">
        <f>'8B'!K62</f>
        <v>501.3420361680129</v>
      </c>
      <c r="D33" s="2">
        <f>'8B'!L62</f>
        <v>631.87145615340455</v>
      </c>
      <c r="E33" s="3">
        <f t="shared" si="1"/>
        <v>0.5597300395642496</v>
      </c>
      <c r="G33" s="3">
        <f>AVERAGE('7B'!$J32:$J62) + Calibration!$C$11</f>
        <v>402.09899733625895</v>
      </c>
      <c r="H33" s="3">
        <f>'7B'!K62</f>
        <v>608.59521452822776</v>
      </c>
      <c r="I33" s="3">
        <f>'7B'!L62</f>
        <v>625.66535779857099</v>
      </c>
      <c r="J33" s="3">
        <f t="shared" si="2"/>
        <v>1.169464341522265</v>
      </c>
      <c r="L33" s="3">
        <f>AVERAGE('6B'!$J32:$J62) + Calibration!$C$11</f>
        <v>396.01662556936276</v>
      </c>
      <c r="M33" s="3">
        <f>'6B'!K62</f>
        <v>566.66676031898578</v>
      </c>
      <c r="N33" s="3">
        <f>'6B'!L62</f>
        <v>611.89682856845218</v>
      </c>
      <c r="O33" s="3">
        <f t="shared" si="3"/>
        <v>0.96645473790991776</v>
      </c>
      <c r="Q33" s="3">
        <f>AVERAGE('5B'!$J176:$J206) + Calibration!$C$11</f>
        <v>400.48051342918274</v>
      </c>
      <c r="R33" s="3">
        <f>'5B'!K206</f>
        <v>616.19299871281669</v>
      </c>
      <c r="S33" s="3">
        <f>'5B'!L206</f>
        <v>618.8016472880629</v>
      </c>
      <c r="T33" s="3">
        <f t="shared" si="4"/>
        <v>1.2216594714945104</v>
      </c>
    </row>
    <row r="34" spans="1:20" x14ac:dyDescent="0.25">
      <c r="A34" s="3">
        <f t="shared" si="0"/>
        <v>5.0833333333333321</v>
      </c>
      <c r="B34" s="3">
        <f>AVERAGE('8B'!$J33:$J63) + Calibration!$C$11</f>
        <v>402.49658914959343</v>
      </c>
      <c r="C34" s="2">
        <f>'8B'!K63</f>
        <v>499.61344251002754</v>
      </c>
      <c r="D34" s="2">
        <f>'8B'!L63</f>
        <v>625.91194951320222</v>
      </c>
      <c r="E34" s="3">
        <f t="shared" si="1"/>
        <v>0.55000860795570861</v>
      </c>
      <c r="G34" s="3">
        <f>AVERAGE('7B'!$J33:$J63) + Calibration!$C$11</f>
        <v>402.08694825976318</v>
      </c>
      <c r="H34" s="3">
        <f>'7B'!K63</f>
        <v>666.76442121198522</v>
      </c>
      <c r="I34" s="3">
        <f>'7B'!L63</f>
        <v>626.32292063425848</v>
      </c>
      <c r="J34" s="3">
        <f t="shared" si="2"/>
        <v>1.4989662805013648</v>
      </c>
      <c r="L34" s="3">
        <f>AVERAGE('6B'!$J33:$J63) + Calibration!$C$11</f>
        <v>395.80979607487859</v>
      </c>
      <c r="M34" s="3">
        <f>'6B'!K63</f>
        <v>555.81282024086477</v>
      </c>
      <c r="N34" s="3">
        <f>'6B'!L63</f>
        <v>612.59554893322934</v>
      </c>
      <c r="O34" s="3">
        <f t="shared" si="3"/>
        <v>0.90615621846424599</v>
      </c>
      <c r="Q34" s="3">
        <f>AVERAGE('5B'!$J177:$J207) + Calibration!$C$11</f>
        <v>400.65320534616205</v>
      </c>
      <c r="R34" s="3">
        <f>'5B'!K207</f>
        <v>577.52074863692974</v>
      </c>
      <c r="S34" s="3">
        <f>'5B'!L207</f>
        <v>618.55505557343156</v>
      </c>
      <c r="T34" s="3">
        <f t="shared" si="4"/>
        <v>1.0016662187032204</v>
      </c>
    </row>
    <row r="35" spans="1:20" x14ac:dyDescent="0.25">
      <c r="A35" s="3">
        <f t="shared" si="0"/>
        <v>5.1666666666666652</v>
      </c>
      <c r="B35" s="3">
        <f>AVERAGE('8B'!$J34:$J64) + Calibration!$C$11</f>
        <v>402.47450064858447</v>
      </c>
      <c r="C35" s="2">
        <f>'8B'!K64</f>
        <v>509.1408075552024</v>
      </c>
      <c r="D35" s="2">
        <f>'8B'!L64</f>
        <v>633.43322285939792</v>
      </c>
      <c r="E35" s="3">
        <f t="shared" si="1"/>
        <v>0.60409069020956052</v>
      </c>
      <c r="G35" s="3">
        <f>AVERAGE('7B'!$J34:$J64) + Calibration!$C$11</f>
        <v>402.14116508790335</v>
      </c>
      <c r="H35" s="3">
        <f>'7B'!K64</f>
        <v>642.88567666039921</v>
      </c>
      <c r="I35" s="3">
        <f>'7B'!L64</f>
        <v>630.35074833652698</v>
      </c>
      <c r="J35" s="3">
        <f t="shared" si="2"/>
        <v>1.363425081242496</v>
      </c>
      <c r="L35" s="3">
        <f>AVERAGE('6B'!$J34:$J64) + Calibration!$C$11</f>
        <v>395.75557824271556</v>
      </c>
      <c r="M35" s="3">
        <f>'6B'!K64</f>
        <v>587.08831755460119</v>
      </c>
      <c r="N35" s="3">
        <f>'6B'!L64</f>
        <v>613.00652005428549</v>
      </c>
      <c r="O35" s="3">
        <f t="shared" si="3"/>
        <v>1.08358796608371</v>
      </c>
      <c r="Q35" s="3">
        <f>AVERAGE('5B'!$J178:$J208) + Calibration!$C$11</f>
        <v>400.81585663380093</v>
      </c>
      <c r="R35" s="3">
        <f>'5B'!K208</f>
        <v>576.03334605404177</v>
      </c>
      <c r="S35" s="3">
        <f>'5B'!L208</f>
        <v>622.58283806571205</v>
      </c>
      <c r="T35" s="3">
        <f t="shared" si="4"/>
        <v>0.99232135423348522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402.54076635241603</v>
      </c>
      <c r="C36" s="2">
        <f>'8B'!K65</f>
        <v>488.31727993437084</v>
      </c>
      <c r="D36" s="2">
        <f>'8B'!L65</f>
        <v>636.76233430688819</v>
      </c>
      <c r="E36" s="3">
        <f t="shared" si="1"/>
        <v>0.48578407555495806</v>
      </c>
      <c r="G36" s="3">
        <f>AVERAGE('7B'!$J35:$J65) + Calibration!$C$11</f>
        <v>402.13112566339021</v>
      </c>
      <c r="H36" s="3">
        <f>'7B'!K65</f>
        <v>597.29904793258595</v>
      </c>
      <c r="I36" s="3">
        <f>'7B'!L65</f>
        <v>627.0216368890367</v>
      </c>
      <c r="J36" s="3">
        <f t="shared" si="2"/>
        <v>1.105308023587807</v>
      </c>
      <c r="L36" s="3">
        <f>AVERAGE('6B'!$J35:$J65) + Calibration!$C$11</f>
        <v>395.5828863257363</v>
      </c>
      <c r="M36" s="3">
        <f>'6B'!K65</f>
        <v>602.08285852132576</v>
      </c>
      <c r="N36" s="3">
        <f>'6B'!L65</f>
        <v>619.00713079359161</v>
      </c>
      <c r="O36" s="3">
        <f t="shared" si="3"/>
        <v>1.1694856074945736</v>
      </c>
      <c r="Q36" s="3">
        <f>AVERAGE('5B'!$J179:$J209) + Calibration!$C$11</f>
        <v>401.17328813862355</v>
      </c>
      <c r="R36" s="3">
        <f>'5B'!K209</f>
        <v>559.95342112946821</v>
      </c>
      <c r="S36" s="3">
        <f>'5B'!L209</f>
        <v>637.41994646256262</v>
      </c>
      <c r="T36" s="3">
        <f t="shared" si="4"/>
        <v>0.89923053409899323</v>
      </c>
    </row>
    <row r="37" spans="1:20" x14ac:dyDescent="0.25">
      <c r="A37" s="3">
        <f t="shared" si="5"/>
        <v>5.3333333333333313</v>
      </c>
      <c r="B37" s="3">
        <f>AVERAGE('8B'!$J36:$J66) + Calibration!$C$11</f>
        <v>402.62711211010117</v>
      </c>
      <c r="C37" s="2">
        <f>'8B'!K66</f>
        <v>492.01565832543866</v>
      </c>
      <c r="D37" s="2">
        <f>'8B'!L66</f>
        <v>635.44711410553816</v>
      </c>
      <c r="E37" s="3">
        <f t="shared" si="1"/>
        <v>0.50624035036036452</v>
      </c>
      <c r="G37" s="3">
        <f>AVERAGE('7B'!$J36:$J66) + Calibration!$C$11</f>
        <v>402.0648599595587</v>
      </c>
      <c r="H37" s="3">
        <f>'7B'!K66</f>
        <v>613.13778580204746</v>
      </c>
      <c r="I37" s="3">
        <f>'7B'!L66</f>
        <v>626.77504517440536</v>
      </c>
      <c r="J37" s="3">
        <f t="shared" si="2"/>
        <v>1.1953839328886473</v>
      </c>
      <c r="L37" s="3">
        <f>AVERAGE('6B'!$J36:$J66) + Calibration!$C$11</f>
        <v>395.46441123689721</v>
      </c>
      <c r="M37" s="3">
        <f>'6B'!K66</f>
        <v>608.15303625052991</v>
      </c>
      <c r="N37" s="3">
        <f>'6B'!L66</f>
        <v>620.56894681957181</v>
      </c>
      <c r="O37" s="3">
        <f t="shared" si="3"/>
        <v>1.204534234007836</v>
      </c>
      <c r="Q37" s="3">
        <f>AVERAGE('5B'!$J180:$J210) + Calibration!$C$11</f>
        <v>401.62911487923623</v>
      </c>
      <c r="R37" s="3">
        <f>'5B'!K210</f>
        <v>571.45056688774025</v>
      </c>
      <c r="S37" s="3">
        <f>'5B'!L210</f>
        <v>630.55623595205452</v>
      </c>
      <c r="T37" s="3">
        <f t="shared" si="4"/>
        <v>0.96176160149632106</v>
      </c>
    </row>
    <row r="38" spans="1:20" x14ac:dyDescent="0.25">
      <c r="A38" s="3">
        <f t="shared" si="5"/>
        <v>5.4166666666666643</v>
      </c>
      <c r="B38" s="3">
        <f>AVERAGE('8B'!$J37:$J67) + Calibration!$C$11</f>
        <v>402.58293510808318</v>
      </c>
      <c r="C38" s="2">
        <f>'8B'!K67</f>
        <v>496.55822557927308</v>
      </c>
      <c r="D38" s="2">
        <f>'8B'!L67</f>
        <v>630.55623595205452</v>
      </c>
      <c r="E38" s="3">
        <f t="shared" si="1"/>
        <v>0.53221677706611281</v>
      </c>
      <c r="G38" s="3">
        <f>AVERAGE('7B'!$J37:$J67) + Calibration!$C$11</f>
        <v>402.17329441905736</v>
      </c>
      <c r="H38" s="3">
        <f>'7B'!K67</f>
        <v>634.20255273779912</v>
      </c>
      <c r="I38" s="3">
        <f>'7B'!L67</f>
        <v>621.47315068987757</v>
      </c>
      <c r="J38" s="3">
        <f t="shared" si="2"/>
        <v>1.3140673833330656</v>
      </c>
      <c r="L38" s="3">
        <f>AVERAGE('6B'!$J37:$J67) + Calibration!$C$11</f>
        <v>395.50658019336896</v>
      </c>
      <c r="M38" s="3">
        <f>'6B'!K67</f>
        <v>585.11848458169561</v>
      </c>
      <c r="N38" s="3">
        <f>'6B'!L67</f>
        <v>613.70523630906382</v>
      </c>
      <c r="O38" s="3">
        <f t="shared" si="3"/>
        <v>1.0738422423696647</v>
      </c>
      <c r="Q38" s="3">
        <f>AVERAGE('5B'!$J181:$J211) + Calibration!$C$11</f>
        <v>401.96445788304982</v>
      </c>
      <c r="R38" s="3">
        <f>'5B'!K211</f>
        <v>561.23978826993266</v>
      </c>
      <c r="S38" s="3">
        <f>'5B'!L211</f>
        <v>625.91194951320222</v>
      </c>
      <c r="T38" s="3">
        <f t="shared" si="4"/>
        <v>0.90203501983997392</v>
      </c>
    </row>
    <row r="39" spans="1:20" x14ac:dyDescent="0.25">
      <c r="A39" s="3">
        <f t="shared" si="5"/>
        <v>5.4999999999999973</v>
      </c>
      <c r="B39" s="3">
        <f>AVERAGE('8B'!$J38:$J68) + Calibration!$C$11</f>
        <v>402.28976085993668</v>
      </c>
      <c r="C39" s="2">
        <f>'8B'!K68</f>
        <v>500.25660397034085</v>
      </c>
      <c r="D39" s="2">
        <f>'8B'!L68</f>
        <v>632.11804786803589</v>
      </c>
      <c r="E39" s="3">
        <f t="shared" si="1"/>
        <v>0.55482241382957276</v>
      </c>
      <c r="G39" s="3">
        <f>AVERAGE('7B'!$J38:$J68) + Calibration!$C$11</f>
        <v>402.15321436520372</v>
      </c>
      <c r="H39" s="3">
        <f>'7B'!K68</f>
        <v>592.95746386136693</v>
      </c>
      <c r="I39" s="3">
        <f>'7B'!L68</f>
        <v>618.55505557343156</v>
      </c>
      <c r="J39" s="3">
        <f t="shared" si="2"/>
        <v>1.0805949330744395</v>
      </c>
      <c r="L39" s="3">
        <f>AVERAGE('6B'!$J38:$J68) + Calibration!$C$11</f>
        <v>395.59292615185859</v>
      </c>
      <c r="M39" s="3">
        <f>'6B'!K68</f>
        <v>576.87753893679348</v>
      </c>
      <c r="N39" s="3">
        <f>'6B'!L68</f>
        <v>612.14342439308246</v>
      </c>
      <c r="O39" s="3">
        <f t="shared" si="3"/>
        <v>1.0266817145689493</v>
      </c>
      <c r="Q39" s="3">
        <f>AVERAGE('5B'!$J182:$J212) + Calibration!$C$11</f>
        <v>402.46245317852515</v>
      </c>
      <c r="R39" s="3">
        <f>'5B'!K212</f>
        <v>576.43536065909552</v>
      </c>
      <c r="S39" s="3">
        <f>'5B'!L212</f>
        <v>623.89805826706197</v>
      </c>
      <c r="T39" s="3">
        <f t="shared" si="4"/>
        <v>0.98527282705783181</v>
      </c>
    </row>
    <row r="40" spans="1:20" x14ac:dyDescent="0.25">
      <c r="A40" s="3">
        <f t="shared" si="5"/>
        <v>5.5833333333333304</v>
      </c>
      <c r="B40" s="3">
        <f>AVERAGE('8B'!$J39:$J69) + Calibration!$C$11</f>
        <v>402.10502006726608</v>
      </c>
      <c r="C40" s="2">
        <f>'8B'!K69</f>
        <v>502.42742012586177</v>
      </c>
      <c r="D40" s="2">
        <f>'8B'!L69</f>
        <v>629.89862379638009</v>
      </c>
      <c r="E40" s="3">
        <f t="shared" si="1"/>
        <v>0.56816280278582199</v>
      </c>
      <c r="G40" s="3">
        <f>AVERAGE('7B'!$J39:$J69) + Calibration!$C$11</f>
        <v>402.2074309925394</v>
      </c>
      <c r="H40" s="3">
        <f>'7B'!K69</f>
        <v>583.63113023863059</v>
      </c>
      <c r="I40" s="3">
        <f>'7B'!L69</f>
        <v>634.54295955521923</v>
      </c>
      <c r="J40" s="3">
        <f t="shared" si="2"/>
        <v>1.0274694125661459</v>
      </c>
      <c r="L40" s="3">
        <f>AVERAGE('6B'!$J39:$J69) + Calibration!$C$11</f>
        <v>395.79774739999186</v>
      </c>
      <c r="M40" s="3">
        <f>'6B'!K69</f>
        <v>604.01243536192646</v>
      </c>
      <c r="N40" s="3">
        <f>'6B'!L69</f>
        <v>615.47253584057262</v>
      </c>
      <c r="O40" s="3">
        <f t="shared" si="3"/>
        <v>1.1791966761613784</v>
      </c>
      <c r="Q40" s="3">
        <f>AVERAGE('5B'!$J183:$J213) + Calibration!$C$11</f>
        <v>402.86406188617025</v>
      </c>
      <c r="R40" s="3">
        <f>'5B'!K213</f>
        <v>585.56071109921663</v>
      </c>
      <c r="S40" s="3">
        <f>'5B'!L213</f>
        <v>628.99441992607422</v>
      </c>
      <c r="T40" s="3">
        <f t="shared" si="4"/>
        <v>1.0346785983572448</v>
      </c>
    </row>
    <row r="41" spans="1:20" x14ac:dyDescent="0.25">
      <c r="A41" s="3">
        <f t="shared" si="5"/>
        <v>5.6666666666666634</v>
      </c>
      <c r="B41" s="3">
        <f>AVERAGE('8B'!$J40:$J70) + Calibration!$C$11</f>
        <v>401.81184461429223</v>
      </c>
      <c r="C41" s="2">
        <f>'8B'!K70</f>
        <v>484.81988874590371</v>
      </c>
      <c r="D41" s="2">
        <f>'8B'!L70</f>
        <v>622.99385439675621</v>
      </c>
      <c r="E41" s="3">
        <f t="shared" si="1"/>
        <v>0.47010521060141552</v>
      </c>
      <c r="G41" s="3">
        <f>AVERAGE('7B'!$J40:$J70) + Calibration!$C$11</f>
        <v>402.12108503404971</v>
      </c>
      <c r="H41" s="3">
        <f>'7B'!K70</f>
        <v>581.01813982539693</v>
      </c>
      <c r="I41" s="3">
        <f>'7B'!L70</f>
        <v>626.32292063425848</v>
      </c>
      <c r="J41" s="3">
        <f t="shared" si="2"/>
        <v>1.0131600918739363</v>
      </c>
      <c r="L41" s="3">
        <f>AVERAGE('6B'!$J40:$J70) + Calibration!$C$11</f>
        <v>396.01461631898911</v>
      </c>
      <c r="M41" s="3">
        <f>'6B'!K70</f>
        <v>595.32926721948866</v>
      </c>
      <c r="N41" s="3">
        <f>'6B'!L70</f>
        <v>617.69195991222841</v>
      </c>
      <c r="O41" s="3">
        <f t="shared" si="3"/>
        <v>1.1287924793043538</v>
      </c>
      <c r="Q41" s="3">
        <f>AVERAGE('5B'!$J184:$J214) + Calibration!$C$11</f>
        <v>403.39619355432296</v>
      </c>
      <c r="R41" s="3">
        <f>'5B'!K214</f>
        <v>556.45602592101579</v>
      </c>
      <c r="S41" s="3">
        <f>'5B'!L214</f>
        <v>618.8016472880629</v>
      </c>
      <c r="T41" s="3">
        <f t="shared" si="4"/>
        <v>0.86683435903243466</v>
      </c>
    </row>
    <row r="42" spans="1:20" x14ac:dyDescent="0.25">
      <c r="A42" s="3">
        <f t="shared" si="5"/>
        <v>5.7499999999999964</v>
      </c>
      <c r="B42" s="3">
        <f>AVERAGE('8B'!$J41:$J71) + Calibration!$C$11</f>
        <v>401.48654244062362</v>
      </c>
      <c r="C42" s="2">
        <f>'8B'!K71</f>
        <v>492.01565832543866</v>
      </c>
      <c r="D42" s="2">
        <f>'8B'!L71</f>
        <v>631.87145615340455</v>
      </c>
      <c r="E42" s="3">
        <f t="shared" si="1"/>
        <v>0.51269981763591177</v>
      </c>
      <c r="G42" s="3">
        <f>AVERAGE('7B'!$J41:$J71) + Calibration!$C$11</f>
        <v>402.14317353505874</v>
      </c>
      <c r="H42" s="3">
        <f>'7B'!K71</f>
        <v>570.80736120758922</v>
      </c>
      <c r="I42" s="3">
        <f>'7B'!L71</f>
        <v>629.44654857622015</v>
      </c>
      <c r="J42" s="3">
        <f t="shared" si="2"/>
        <v>0.95520758615870194</v>
      </c>
      <c r="L42" s="3">
        <f>AVERAGE('6B'!$J41:$J71) + Calibration!$C$11</f>
        <v>396.38208865395671</v>
      </c>
      <c r="M42" s="3">
        <f>'6B'!K71</f>
        <v>606.8264129777607</v>
      </c>
      <c r="N42" s="3">
        <f>'6B'!L71</f>
        <v>611.89682856845218</v>
      </c>
      <c r="O42" s="3">
        <f t="shared" si="3"/>
        <v>1.1918239303320621</v>
      </c>
      <c r="Q42" s="3">
        <f>AVERAGE('5B'!$J185:$J215) + Calibration!$C$11</f>
        <v>403.92631818095219</v>
      </c>
      <c r="R42" s="3">
        <f>'5B'!K215</f>
        <v>551.0290578919479</v>
      </c>
      <c r="S42" s="3">
        <f>'5B'!L215</f>
        <v>634.54295955521923</v>
      </c>
      <c r="T42" s="3">
        <f t="shared" si="4"/>
        <v>0.83309714323876483</v>
      </c>
    </row>
    <row r="43" spans="1:20" x14ac:dyDescent="0.25">
      <c r="A43" s="3">
        <f t="shared" si="5"/>
        <v>5.8333333333333295</v>
      </c>
      <c r="B43" s="3">
        <f>AVERAGE('8B'!$J42:$J72) + Calibration!$C$11</f>
        <v>401.23553714894882</v>
      </c>
      <c r="C43" s="2">
        <f>'8B'!K72</f>
        <v>524.33633572452754</v>
      </c>
      <c r="D43" s="2">
        <f>'8B'!L72</f>
        <v>636.76233430688819</v>
      </c>
      <c r="E43" s="3">
        <f t="shared" si="1"/>
        <v>0.69716528614768836</v>
      </c>
      <c r="G43" s="3">
        <f>AVERAGE('7B'!$J42:$J72) + Calibration!$C$11</f>
        <v>402.02469844621965</v>
      </c>
      <c r="H43" s="3">
        <f>'7B'!K72</f>
        <v>554.52640084059215</v>
      </c>
      <c r="I43" s="3">
        <f>'7B'!L72</f>
        <v>628.54234470591427</v>
      </c>
      <c r="J43" s="3">
        <f t="shared" si="2"/>
        <v>0.8636734628695929</v>
      </c>
      <c r="L43" s="3">
        <f>AVERAGE('6B'!$J42:$J72) + Calibration!$C$11</f>
        <v>396.63108690410797</v>
      </c>
      <c r="M43" s="3">
        <f>'6B'!K72</f>
        <v>608.79619771084322</v>
      </c>
      <c r="N43" s="3">
        <f>'6B'!L72</f>
        <v>614.1162567501068</v>
      </c>
      <c r="O43" s="3">
        <f t="shared" si="3"/>
        <v>1.2015693797089424</v>
      </c>
      <c r="Q43" s="3">
        <f>AVERAGE('5B'!$J186:$J216) + Calibration!$C$11</f>
        <v>404.16527459693566</v>
      </c>
      <c r="R43" s="3">
        <f>'5B'!K216</f>
        <v>610.96701386636425</v>
      </c>
      <c r="S43" s="3">
        <f>'5B'!L216</f>
        <v>640.54352508453735</v>
      </c>
      <c r="T43" s="3">
        <f t="shared" si="4"/>
        <v>1.1711946258828974</v>
      </c>
    </row>
    <row r="44" spans="1:20" x14ac:dyDescent="0.25">
      <c r="A44" s="3">
        <f t="shared" si="5"/>
        <v>5.9166666666666625</v>
      </c>
      <c r="B44" s="3">
        <f>AVERAGE('8B'!$J43:$J73) + Calibration!$C$11</f>
        <v>400.99858797529333</v>
      </c>
      <c r="C44" s="2">
        <f>'8B'!K73</f>
        <v>510.86940121318776</v>
      </c>
      <c r="D44" s="2">
        <f>'8B'!L73</f>
        <v>627.22712450456424</v>
      </c>
      <c r="E44" s="3">
        <f t="shared" si="1"/>
        <v>0.62223899305777342</v>
      </c>
      <c r="G44" s="3">
        <f>AVERAGE('7B'!$J43:$J73) + Calibration!$C$11</f>
        <v>401.94839191224315</v>
      </c>
      <c r="H44" s="3">
        <f>'7B'!K73</f>
        <v>558.86798491181094</v>
      </c>
      <c r="I44" s="3">
        <f>'7B'!L73</f>
        <v>629.89862379638009</v>
      </c>
      <c r="J44" s="3">
        <f t="shared" si="2"/>
        <v>0.8886936089903279</v>
      </c>
      <c r="L44" s="3">
        <f>AVERAGE('6B'!$J43:$J73) + Calibration!$C$11</f>
        <v>396.7616100654202</v>
      </c>
      <c r="M44" s="3">
        <f>'6B'!K73</f>
        <v>586.64609505706551</v>
      </c>
      <c r="N44" s="3">
        <f>'6B'!L73</f>
        <v>616.13014799624705</v>
      </c>
      <c r="O44" s="3">
        <f t="shared" si="3"/>
        <v>1.0753859669962298</v>
      </c>
      <c r="Q44" s="3">
        <f>AVERAGE('5B'!$J187:$J217) + Calibration!$C$11</f>
        <v>404.2516203546208</v>
      </c>
      <c r="R44" s="3">
        <f>'5B'!K217</f>
        <v>561.88299797006891</v>
      </c>
      <c r="S44" s="3">
        <f>'5B'!L217</f>
        <v>640.33803746900969</v>
      </c>
      <c r="T44" s="3">
        <f t="shared" si="4"/>
        <v>0.89272470814766658</v>
      </c>
    </row>
    <row r="45" spans="1:20" x14ac:dyDescent="0.25">
      <c r="A45" s="3">
        <f t="shared" si="5"/>
        <v>5.9999999999999956</v>
      </c>
      <c r="B45" s="3">
        <f>AVERAGE('8B'!$J44:$J74) + Calibration!$C$11</f>
        <v>400.94437014313036</v>
      </c>
      <c r="C45" s="2">
        <f>'8B'!K74</f>
        <v>509.78396901551571</v>
      </c>
      <c r="D45" s="2">
        <f>'8B'!L74</f>
        <v>626.11743301873094</v>
      </c>
      <c r="E45" s="3">
        <f t="shared" si="1"/>
        <v>0.61639884525590238</v>
      </c>
      <c r="G45" s="3">
        <f>AVERAGE('7B'!$J44:$J74) + Calibration!$C$11</f>
        <v>401.89417528490753</v>
      </c>
      <c r="H45" s="3">
        <f>'7B'!K74</f>
        <v>556.05401131596193</v>
      </c>
      <c r="I45" s="3">
        <f>'7B'!L74</f>
        <v>631.00831117221446</v>
      </c>
      <c r="J45" s="3">
        <f t="shared" si="2"/>
        <v>0.87306408603909824</v>
      </c>
      <c r="L45" s="3">
        <f>AVERAGE('6B'!$J44:$J74) + Calibration!$C$11</f>
        <v>397.22948447689686</v>
      </c>
      <c r="M45" s="3">
        <f>'6B'!K74</f>
        <v>602.72606822146201</v>
      </c>
      <c r="N45" s="3">
        <f>'6B'!L74</f>
        <v>614.81492368489819</v>
      </c>
      <c r="O45" s="3">
        <f t="shared" si="3"/>
        <v>1.1638030481231478</v>
      </c>
      <c r="Q45" s="3">
        <f>AVERAGE('5B'!$J188:$J218) + Calibration!$C$11</f>
        <v>404.46848927361805</v>
      </c>
      <c r="R45" s="3">
        <f>'5B'!K218</f>
        <v>549.94362569427597</v>
      </c>
      <c r="S45" s="3">
        <f>'5B'!L218</f>
        <v>638.1186133973539</v>
      </c>
      <c r="T45" s="3">
        <f t="shared" si="4"/>
        <v>0.82387942469613007</v>
      </c>
    </row>
    <row r="46" spans="1:20" x14ac:dyDescent="0.25">
      <c r="A46" s="3">
        <f t="shared" si="5"/>
        <v>6.0833333333333286</v>
      </c>
      <c r="B46" s="3">
        <f>AVERAGE('8B'!$J45:$J75) + Calibration!$C$11</f>
        <v>400.95441077247079</v>
      </c>
      <c r="C46" s="2">
        <f>'8B'!K75</f>
        <v>520.43692591102138</v>
      </c>
      <c r="D46" s="2">
        <f>'8B'!L75</f>
        <v>626.11743301873094</v>
      </c>
      <c r="E46" s="3">
        <f t="shared" si="1"/>
        <v>0.6766736107326794</v>
      </c>
      <c r="G46" s="3">
        <f>AVERAGE('7B'!$J45:$J75) + Calibration!$C$11</f>
        <v>401.8178699557584</v>
      </c>
      <c r="H46" s="3">
        <f>'7B'!K75</f>
        <v>546.92866087584093</v>
      </c>
      <c r="I46" s="3">
        <f>'7B'!L75</f>
        <v>625.213233258424</v>
      </c>
      <c r="J46" s="3">
        <f t="shared" si="2"/>
        <v>0.82181600156561874</v>
      </c>
      <c r="L46" s="3">
        <f>AVERAGE('6B'!$J45:$J75) + Calibration!$C$11</f>
        <v>397.36000743740442</v>
      </c>
      <c r="M46" s="3">
        <f>'6B'!K75</f>
        <v>645.69970251605662</v>
      </c>
      <c r="N46" s="3">
        <f>'6B'!L75</f>
        <v>615.22594412594128</v>
      </c>
      <c r="O46" s="3">
        <f t="shared" si="3"/>
        <v>1.4064394105050533</v>
      </c>
      <c r="Q46" s="3">
        <f>AVERAGE('5B'!$J189:$J219) + Calibration!$C$11</f>
        <v>404.7194959709247</v>
      </c>
      <c r="R46" s="3">
        <f>'5B'!K219</f>
        <v>584.71651821646481</v>
      </c>
      <c r="S46" s="3">
        <f>'5B'!L219</f>
        <v>639.88591292886281</v>
      </c>
      <c r="T46" s="3">
        <f t="shared" si="4"/>
        <v>1.0193896138090415</v>
      </c>
    </row>
    <row r="47" spans="1:20" x14ac:dyDescent="0.25">
      <c r="A47" s="3">
        <f t="shared" si="5"/>
        <v>6.1666666666666616</v>
      </c>
      <c r="B47" s="3">
        <f>AVERAGE('8B'!$J46:$J76) + Calibration!$C$11</f>
        <v>400.85601573748528</v>
      </c>
      <c r="C47" s="2">
        <f>'8B'!K76</f>
        <v>532.17531098421364</v>
      </c>
      <c r="D47" s="2">
        <f>'8B'!L76</f>
        <v>633.67981457402925</v>
      </c>
      <c r="E47" s="3">
        <f t="shared" si="1"/>
        <v>0.74370966806677152</v>
      </c>
      <c r="G47" s="3">
        <f>AVERAGE('7B'!$J46:$J76) + Calibration!$C$11</f>
        <v>401.6652582934372</v>
      </c>
      <c r="H47" s="3">
        <f>'7B'!K76</f>
        <v>546.92866087584093</v>
      </c>
      <c r="I47" s="3">
        <f>'7B'!L76</f>
        <v>633.43322285939792</v>
      </c>
      <c r="J47" s="3">
        <f t="shared" si="2"/>
        <v>0.82268029777216456</v>
      </c>
      <c r="L47" s="3">
        <f>AVERAGE('6B'!$J46:$J76) + Calibration!$C$11</f>
        <v>397.53269935438374</v>
      </c>
      <c r="M47" s="3">
        <f>'6B'!K76</f>
        <v>604.89683613715999</v>
      </c>
      <c r="N47" s="3">
        <f>'6B'!L76</f>
        <v>614.36284846473814</v>
      </c>
      <c r="O47" s="3">
        <f t="shared" si="3"/>
        <v>1.174379690706673</v>
      </c>
      <c r="Q47" s="3">
        <f>AVERAGE('5B'!$J190:$J220) + Calibration!$C$11</f>
        <v>404.8279306312279</v>
      </c>
      <c r="R47" s="3">
        <f>'5B'!K220</f>
        <v>660.25201696526005</v>
      </c>
      <c r="S47" s="3">
        <f>'5B'!L220</f>
        <v>630.35074833652698</v>
      </c>
      <c r="T47" s="3">
        <f t="shared" si="4"/>
        <v>1.4465609346047268</v>
      </c>
    </row>
    <row r="48" spans="1:20" x14ac:dyDescent="0.25">
      <c r="A48" s="3">
        <f t="shared" si="5"/>
        <v>6.2499999999999947</v>
      </c>
      <c r="B48" s="3">
        <f>AVERAGE('8B'!$J47:$J77) + Calibration!$C$11</f>
        <v>400.63914681848797</v>
      </c>
      <c r="C48" s="2">
        <f>'8B'!K77</f>
        <v>519.55257337561079</v>
      </c>
      <c r="D48" s="2">
        <f>'8B'!L77</f>
        <v>630.55623595205452</v>
      </c>
      <c r="E48" s="3">
        <f t="shared" si="1"/>
        <v>0.67345065191920839</v>
      </c>
      <c r="G48" s="3">
        <f>AVERAGE('7B'!$J47:$J77) + Calibration!$C$11</f>
        <v>401.53473513212504</v>
      </c>
      <c r="H48" s="3">
        <f>'7B'!K77</f>
        <v>536.91886544064869</v>
      </c>
      <c r="I48" s="3">
        <f>'7B'!L77</f>
        <v>632.98114352923903</v>
      </c>
      <c r="J48" s="3">
        <f t="shared" si="2"/>
        <v>0.76673033025410731</v>
      </c>
      <c r="L48" s="3">
        <f>AVERAGE('6B'!$J47:$J77) + Calibration!$C$11</f>
        <v>397.75960910352603</v>
      </c>
      <c r="M48" s="3">
        <f>'6B'!K77</f>
        <v>607.06760405285797</v>
      </c>
      <c r="N48" s="3">
        <f>'6B'!L77</f>
        <v>609.67745381678333</v>
      </c>
      <c r="O48" s="3">
        <f t="shared" si="3"/>
        <v>1.1853884774131644</v>
      </c>
      <c r="Q48" s="3">
        <f>AVERAGE('5B'!$J191:$J221) + Calibration!$C$11</f>
        <v>404.75363254440674</v>
      </c>
      <c r="R48" s="3">
        <f>'5B'!K221</f>
        <v>550.18481676937313</v>
      </c>
      <c r="S48" s="3">
        <f>'5B'!L221</f>
        <v>618.14403513238847</v>
      </c>
      <c r="T48" s="3">
        <f t="shared" si="4"/>
        <v>0.82363050717942288</v>
      </c>
    </row>
    <row r="49" spans="1:20" x14ac:dyDescent="0.25">
      <c r="A49" s="3">
        <f t="shared" si="5"/>
        <v>6.3333333333333277</v>
      </c>
      <c r="B49" s="3">
        <f>AVERAGE('8B'!$J48:$J78) + Calibration!$C$11</f>
        <v>400.53071235898932</v>
      </c>
      <c r="C49" s="2">
        <f>'8B'!K78</f>
        <v>518.26615397533806</v>
      </c>
      <c r="D49" s="2">
        <f>'8B'!L78</f>
        <v>636.31025908672814</v>
      </c>
      <c r="E49" s="3">
        <f t="shared" si="1"/>
        <v>0.66677928814403176</v>
      </c>
      <c r="G49" s="3">
        <f>AVERAGE('7B'!$J48:$J78) + Calibration!$C$11</f>
        <v>401.37208384448621</v>
      </c>
      <c r="H49" s="3">
        <f>'7B'!K78</f>
        <v>544.31567046260739</v>
      </c>
      <c r="I49" s="3">
        <f>'7B'!L78</f>
        <v>627.67924904471113</v>
      </c>
      <c r="J49" s="3">
        <f t="shared" si="2"/>
        <v>0.80954232320771791</v>
      </c>
      <c r="L49" s="3">
        <f>AVERAGE('6B'!$J48:$J78) + Calibration!$C$11</f>
        <v>397.96643859801014</v>
      </c>
      <c r="M49" s="3">
        <f>'6B'!K78</f>
        <v>633.9613134228789</v>
      </c>
      <c r="N49" s="3">
        <f>'6B'!L78</f>
        <v>608.81435815558018</v>
      </c>
      <c r="O49" s="3">
        <f t="shared" si="3"/>
        <v>1.3365261341960717</v>
      </c>
      <c r="Q49" s="3">
        <f>AVERAGE('5B'!$J192:$J222) + Calibration!$C$11</f>
        <v>404.78576187556069</v>
      </c>
      <c r="R49" s="3">
        <f>'5B'!K222</f>
        <v>574.94796209619267</v>
      </c>
      <c r="S49" s="3">
        <f>'5B'!L222</f>
        <v>616.78775604192265</v>
      </c>
      <c r="T49" s="3">
        <f t="shared" si="4"/>
        <v>0.96369138446736047</v>
      </c>
    </row>
    <row r="50" spans="1:20" x14ac:dyDescent="0.25">
      <c r="A50" s="3">
        <f t="shared" si="5"/>
        <v>6.4166666666666607</v>
      </c>
      <c r="B50" s="3">
        <f>AVERAGE('8B'!$J49:$J79) + Calibration!$C$11</f>
        <v>400.49858423266267</v>
      </c>
      <c r="C50" s="2">
        <f>'8B'!K79</f>
        <v>513.72358672150381</v>
      </c>
      <c r="D50" s="2">
        <f>'8B'!L79</f>
        <v>636.76233430688819</v>
      </c>
      <c r="E50" s="3">
        <f t="shared" si="1"/>
        <v>0.64123500556125101</v>
      </c>
      <c r="G50" s="3">
        <f>AVERAGE('7B'!$J49:$J79) + Calibration!$C$11</f>
        <v>401.22148062932035</v>
      </c>
      <c r="H50" s="3">
        <f>'7B'!K79</f>
        <v>553.6420000653585</v>
      </c>
      <c r="I50" s="3">
        <f>'7B'!L79</f>
        <v>640.99564962468423</v>
      </c>
      <c r="J50" s="3">
        <f t="shared" si="2"/>
        <v>0.86321369379390533</v>
      </c>
      <c r="L50" s="3">
        <f>AVERAGE('6B'!$J49:$J79) + Calibration!$C$11</f>
        <v>397.88009263952051</v>
      </c>
      <c r="M50" s="3">
        <f>'6B'!K79</f>
        <v>649.840255164837</v>
      </c>
      <c r="N50" s="3">
        <f>'6B'!L79</f>
        <v>606.14285886376445</v>
      </c>
      <c r="O50" s="3">
        <f t="shared" si="3"/>
        <v>1.4269434547732343</v>
      </c>
      <c r="Q50" s="3">
        <f>AVERAGE('5B'!$J193:$J223) + Calibration!$C$11</f>
        <v>404.76367317374712</v>
      </c>
      <c r="R50" s="3">
        <f>'5B'!K223</f>
        <v>546.68746980074377</v>
      </c>
      <c r="S50" s="3">
        <f>'5B'!L223</f>
        <v>619.00713079359161</v>
      </c>
      <c r="T50" s="3">
        <f t="shared" si="4"/>
        <v>0.80376687585725759</v>
      </c>
    </row>
    <row r="51" spans="1:20" x14ac:dyDescent="0.25">
      <c r="A51" s="3">
        <f t="shared" si="5"/>
        <v>6.4999999999999938</v>
      </c>
      <c r="B51" s="3">
        <f>AVERAGE('8B'!$J50:$J80) + Calibration!$C$11</f>
        <v>400.33593174019649</v>
      </c>
      <c r="C51" s="2">
        <f>'8B'!K80</f>
        <v>518.06517079272271</v>
      </c>
      <c r="D51" s="2">
        <f>'8B'!L80</f>
        <v>635.44711410553816</v>
      </c>
      <c r="E51" s="3">
        <f t="shared" si="1"/>
        <v>0.6667441607343626</v>
      </c>
      <c r="G51" s="3">
        <f>AVERAGE('7B'!$J50:$J80) + Calibration!$C$11</f>
        <v>401.11304596901715</v>
      </c>
      <c r="H51" s="3">
        <f>'7B'!K80</f>
        <v>541.50169284677315</v>
      </c>
      <c r="I51" s="3">
        <f>'7B'!L80</f>
        <v>642.31082461604615</v>
      </c>
      <c r="J51" s="3">
        <f t="shared" si="2"/>
        <v>0.79507275586296833</v>
      </c>
      <c r="L51" s="3">
        <f>AVERAGE('6B'!$J50:$J80) + Calibration!$C$11</f>
        <v>397.84796350917105</v>
      </c>
      <c r="M51" s="3">
        <f>'6B'!K80</f>
        <v>645.90068569867196</v>
      </c>
      <c r="N51" s="3">
        <f>'6B'!L80</f>
        <v>605.69073021361851</v>
      </c>
      <c r="O51" s="3">
        <f t="shared" si="3"/>
        <v>1.4048141770484324</v>
      </c>
      <c r="Q51" s="3">
        <f>AVERAGE('5B'!$J194:$J224) + Calibration!$C$11</f>
        <v>404.57893218027203</v>
      </c>
      <c r="R51" s="3">
        <f>'5B'!K224</f>
        <v>582.74673348338229</v>
      </c>
      <c r="S51" s="3">
        <f>'5B'!L224</f>
        <v>616.78775604192265</v>
      </c>
      <c r="T51" s="3">
        <f t="shared" si="4"/>
        <v>1.0090300600408058</v>
      </c>
    </row>
    <row r="52" spans="1:20" x14ac:dyDescent="0.25">
      <c r="A52" s="3">
        <f t="shared" si="5"/>
        <v>6.5833333333333268</v>
      </c>
      <c r="B52" s="3">
        <f>AVERAGE('8B'!$J51:$J81) + Calibration!$C$11</f>
        <v>400.18332007787535</v>
      </c>
      <c r="C52" s="2">
        <f>'8B'!K81</f>
        <v>529.76330375359555</v>
      </c>
      <c r="D52" s="2">
        <f>'8B'!L81</f>
        <v>631.00831117221446</v>
      </c>
      <c r="E52" s="3">
        <f t="shared" si="1"/>
        <v>0.73385930427439194</v>
      </c>
      <c r="G52" s="3">
        <f>AVERAGE('7B'!$J51:$J81) + Calibration!$C$11</f>
        <v>400.90621647453304</v>
      </c>
      <c r="H52" s="3">
        <f>'7B'!K81</f>
        <v>540.4162606491011</v>
      </c>
      <c r="I52" s="3">
        <f>'7B'!L81</f>
        <v>643.6671530264988</v>
      </c>
      <c r="J52" s="3">
        <f t="shared" si="2"/>
        <v>0.79009690426764267</v>
      </c>
      <c r="L52" s="3">
        <f>AVERAGE('6B'!$J51:$J81) + Calibration!$C$11</f>
        <v>397.77165697519456</v>
      </c>
      <c r="M52" s="3">
        <f>'6B'!K81</f>
        <v>683.6885390193105</v>
      </c>
      <c r="N52" s="3">
        <f>'6B'!L81</f>
        <v>607.04705862407127</v>
      </c>
      <c r="O52" s="3">
        <f t="shared" si="3"/>
        <v>1.6192528983665357</v>
      </c>
      <c r="Q52" s="3">
        <f>AVERAGE('5B'!$J195:$J225) + Calibration!$C$11</f>
        <v>404.36206326127467</v>
      </c>
      <c r="R52" s="3">
        <f>'5B'!K225</f>
        <v>557.78260095396195</v>
      </c>
      <c r="S52" s="3">
        <f>'5B'!L225</f>
        <v>616.13014799624705</v>
      </c>
      <c r="T52" s="3">
        <f t="shared" si="4"/>
        <v>0.8688771665098981</v>
      </c>
    </row>
    <row r="53" spans="1:20" x14ac:dyDescent="0.25">
      <c r="A53" s="3">
        <f t="shared" si="5"/>
        <v>6.6666666666666599</v>
      </c>
      <c r="B53" s="3">
        <f>AVERAGE('8B'!$J52:$J82) + Calibration!$C$11</f>
        <v>400.11906282119924</v>
      </c>
      <c r="C53" s="2">
        <f>'8B'!K82</f>
        <v>496.35724239665763</v>
      </c>
      <c r="D53" s="2">
        <f>'8B'!L82</f>
        <v>628.99441992607422</v>
      </c>
      <c r="E53" s="3">
        <f t="shared" si="1"/>
        <v>0.54503235379796677</v>
      </c>
      <c r="G53" s="3">
        <f>AVERAGE('7B'!$J52:$J82) + Calibration!$C$11</f>
        <v>400.74356538769877</v>
      </c>
      <c r="H53" s="3">
        <f>'7B'!K82</f>
        <v>539.77305094896474</v>
      </c>
      <c r="I53" s="3">
        <f>'7B'!L82</f>
        <v>647.20174797951779</v>
      </c>
      <c r="J53" s="3">
        <f t="shared" si="2"/>
        <v>0.78737532335971872</v>
      </c>
      <c r="L53" s="3">
        <f>AVERAGE('6B'!$J52:$J82) + Calibration!$C$11</f>
        <v>397.5989650582153</v>
      </c>
      <c r="M53" s="3">
        <f>'6B'!K82</f>
        <v>657.63902655202651</v>
      </c>
      <c r="N53" s="3">
        <f>'6B'!L82</f>
        <v>606.34834236929305</v>
      </c>
      <c r="O53" s="3">
        <f t="shared" si="3"/>
        <v>1.4727029067150232</v>
      </c>
      <c r="Q53" s="3">
        <f>AVERAGE('5B'!$J196:$J226) + Calibration!$C$11</f>
        <v>404.16728284328644</v>
      </c>
      <c r="R53" s="3">
        <f>'5B'!K226</f>
        <v>572.97817736311015</v>
      </c>
      <c r="S53" s="3">
        <f>'5B'!L226</f>
        <v>620.11682227942481</v>
      </c>
      <c r="T53" s="3">
        <f t="shared" si="4"/>
        <v>0.95603844121696713</v>
      </c>
    </row>
    <row r="54" spans="1:20" x14ac:dyDescent="0.25">
      <c r="A54" s="3">
        <f t="shared" si="5"/>
        <v>6.7499999999999929</v>
      </c>
      <c r="B54" s="3">
        <f>AVERAGE('8B'!$J53:$J83) + Calibration!$C$11</f>
        <v>400.12910224571243</v>
      </c>
      <c r="C54" s="2">
        <f>'8B'!K83</f>
        <v>494.82963594127301</v>
      </c>
      <c r="D54" s="2">
        <f>'8B'!L83</f>
        <v>629.24101164070566</v>
      </c>
      <c r="E54" s="3">
        <f t="shared" si="1"/>
        <v>0.53632409729389052</v>
      </c>
      <c r="G54" s="3">
        <f>AVERAGE('7B'!$J53:$J83) + Calibration!$C$11</f>
        <v>400.89617584519254</v>
      </c>
      <c r="H54" s="3">
        <f>'7B'!K83</f>
        <v>539.53185987386746</v>
      </c>
      <c r="I54" s="3">
        <f>'7B'!L83</f>
        <v>645.43444844800888</v>
      </c>
      <c r="J54" s="3">
        <f t="shared" si="2"/>
        <v>0.78514507984114656</v>
      </c>
      <c r="L54" s="3">
        <f>AVERAGE('6B'!$J53:$J83) + Calibration!$C$11</f>
        <v>397.36000743740442</v>
      </c>
      <c r="M54" s="3">
        <f>'6B'!K83</f>
        <v>736.43077767400007</v>
      </c>
      <c r="N54" s="3">
        <f>'6B'!L83</f>
        <v>605.03312216794302</v>
      </c>
      <c r="O54" s="3">
        <f t="shared" si="3"/>
        <v>1.9202829980926628</v>
      </c>
      <c r="Q54" s="3">
        <f>AVERAGE('5B'!$J197:$J227) + Calibration!$C$11</f>
        <v>403.99459092630713</v>
      </c>
      <c r="R54" s="3">
        <f>'5B'!K227</f>
        <v>549.54165530905982</v>
      </c>
      <c r="S54" s="3">
        <f>'5B'!L227</f>
        <v>624.10354588258963</v>
      </c>
      <c r="T54" s="3">
        <f t="shared" si="4"/>
        <v>0.82428677931004046</v>
      </c>
    </row>
    <row r="55" spans="1:20" x14ac:dyDescent="0.25">
      <c r="A55" s="3">
        <f t="shared" si="5"/>
        <v>6.8333333333333259</v>
      </c>
      <c r="B55" s="3">
        <f>AVERAGE('8B'!$J54:$J84) + Calibration!$C$11</f>
        <v>400.07488441354946</v>
      </c>
      <c r="C55" s="2">
        <f>'8B'!K84</f>
        <v>489.84483814993251</v>
      </c>
      <c r="D55" s="2">
        <f>'8B'!L84</f>
        <v>638.32415033286838</v>
      </c>
      <c r="E55" s="3">
        <f t="shared" si="1"/>
        <v>0.50840040201417536</v>
      </c>
      <c r="G55" s="3">
        <f>AVERAGE('7B'!$J54:$J84) + Calibration!$C$11</f>
        <v>400.87408714337903</v>
      </c>
      <c r="H55" s="3">
        <f>'7B'!K84</f>
        <v>512.19597624613391</v>
      </c>
      <c r="I55" s="3">
        <f>'7B'!L84</f>
        <v>648.96904751102659</v>
      </c>
      <c r="J55" s="3">
        <f t="shared" si="2"/>
        <v>0.63045697159449543</v>
      </c>
      <c r="L55" s="3">
        <f>AVERAGE('6B'!$J54:$J84) + Calibration!$C$11</f>
        <v>397.07888106092651</v>
      </c>
      <c r="M55" s="3">
        <f>'6B'!K84</f>
        <v>642.44349838270125</v>
      </c>
      <c r="N55" s="3">
        <f>'6B'!L84</f>
        <v>605.69073021361851</v>
      </c>
      <c r="O55" s="3">
        <f t="shared" si="3"/>
        <v>1.3895904464066469</v>
      </c>
      <c r="Q55" s="3">
        <f>AVERAGE('5B'!$J198:$J228) + Calibration!$C$11</f>
        <v>403.81989076297691</v>
      </c>
      <c r="R55" s="3">
        <f>'5B'!K228</f>
        <v>588.81691121258643</v>
      </c>
      <c r="S55" s="3">
        <f>'5B'!L228</f>
        <v>624.80226213736785</v>
      </c>
      <c r="T55" s="3">
        <f t="shared" si="4"/>
        <v>1.0477064502472537</v>
      </c>
    </row>
    <row r="56" spans="1:20" x14ac:dyDescent="0.25">
      <c r="A56" s="3">
        <f t="shared" si="5"/>
        <v>6.916666666666659</v>
      </c>
      <c r="B56" s="3">
        <f>AVERAGE('8B'!$J55:$J85) + Calibration!$C$11</f>
        <v>399.90219249657014</v>
      </c>
      <c r="C56" s="2">
        <f>'8B'!K85</f>
        <v>512.63815452383176</v>
      </c>
      <c r="D56" s="2">
        <f>'8B'!L85</f>
        <v>639.43383770870287</v>
      </c>
      <c r="E56" s="3">
        <f t="shared" si="1"/>
        <v>0.63846538881400006</v>
      </c>
      <c r="G56" s="3">
        <f>AVERAGE('7B'!$J55:$J85) + Calibration!$C$11</f>
        <v>400.95039227172367</v>
      </c>
      <c r="H56" s="3">
        <f>'7B'!K85</f>
        <v>536.07467255789686</v>
      </c>
      <c r="I56" s="3">
        <f>'7B'!L85</f>
        <v>649.21563922565792</v>
      </c>
      <c r="J56" s="3">
        <f t="shared" si="2"/>
        <v>0.76525870360924675</v>
      </c>
      <c r="L56" s="3">
        <f>AVERAGE('6B'!$J55:$J85) + Calibration!$C$11</f>
        <v>396.95839752493208</v>
      </c>
      <c r="M56" s="3">
        <f>'6B'!K85</f>
        <v>668.9351891276832</v>
      </c>
      <c r="N56" s="3">
        <f>'6B'!L85</f>
        <v>604.82763455241547</v>
      </c>
      <c r="O56" s="3">
        <f t="shared" si="3"/>
        <v>1.5403050178171502</v>
      </c>
      <c r="Q56" s="3">
        <f>AVERAGE('5B'!$J199:$J229) + Calibration!$C$11</f>
        <v>403.71145610267371</v>
      </c>
      <c r="R56" s="3">
        <f>'5B'!K229</f>
        <v>604.89683613715999</v>
      </c>
      <c r="S56" s="3">
        <f>'5B'!L229</f>
        <v>621.88411770093489</v>
      </c>
      <c r="T56" s="3">
        <f t="shared" si="4"/>
        <v>1.1393871092912582</v>
      </c>
    </row>
    <row r="57" spans="1:20" x14ac:dyDescent="0.25">
      <c r="A57" s="3">
        <f t="shared" si="5"/>
        <v>6.999999999999992</v>
      </c>
      <c r="B57" s="3">
        <f>AVERAGE('8B'!$J56:$J86) + Calibration!$C$11</f>
        <v>399.9764905833913</v>
      </c>
      <c r="C57" s="2">
        <f>'8B'!K86</f>
        <v>519.35153793318716</v>
      </c>
      <c r="D57" s="2">
        <f>'8B'!L86</f>
        <v>633.67981457402925</v>
      </c>
      <c r="E57" s="3">
        <f t="shared" si="1"/>
        <v>0.6760649809547592</v>
      </c>
      <c r="G57" s="3">
        <f>AVERAGE('7B'!$J56:$J86) + Calibration!$C$11</f>
        <v>400.7435639820668</v>
      </c>
      <c r="H57" s="3">
        <f>'7B'!K86</f>
        <v>526.74834295514574</v>
      </c>
      <c r="I57" s="3">
        <f>'7B'!L86</f>
        <v>648.10595184982355</v>
      </c>
      <c r="J57" s="3">
        <f t="shared" si="2"/>
        <v>0.71361159964213361</v>
      </c>
      <c r="L57" s="3">
        <f>AVERAGE('6B'!$J56:$J86) + Calibration!$C$11</f>
        <v>396.82787436361991</v>
      </c>
      <c r="M57" s="3">
        <f>'6B'!K86</f>
        <v>638.54408856919508</v>
      </c>
      <c r="N57" s="3">
        <f>'6B'!L86</f>
        <v>605.69073021361851</v>
      </c>
      <c r="O57" s="3">
        <f t="shared" si="3"/>
        <v>1.3689281921246343</v>
      </c>
      <c r="Q57" s="3">
        <f>AVERAGE('5B'!$J200:$J230) + Calibration!$C$11</f>
        <v>403.536755738539</v>
      </c>
      <c r="R57" s="3">
        <f>'5B'!K230</f>
        <v>589.90229517043542</v>
      </c>
      <c r="S57" s="3">
        <f>'5B'!L230</f>
        <v>627.88473255023985</v>
      </c>
      <c r="T57" s="3">
        <f t="shared" si="4"/>
        <v>1.0554568786679015</v>
      </c>
    </row>
    <row r="58" spans="1:20" x14ac:dyDescent="0.25">
      <c r="A58" s="3">
        <f t="shared" si="5"/>
        <v>7.083333333333325</v>
      </c>
      <c r="B58" s="3">
        <f>AVERAGE('8B'!$J57:$J87) + Calibration!$C$11</f>
        <v>400.10701354389892</v>
      </c>
      <c r="C58" s="2">
        <f>'8B'!K87</f>
        <v>506.32678169954511</v>
      </c>
      <c r="D58" s="2">
        <f>'8B'!L87</f>
        <v>633.43322285939792</v>
      </c>
      <c r="E58" s="3">
        <f t="shared" si="1"/>
        <v>0.60156177634629171</v>
      </c>
      <c r="G58" s="3">
        <f>AVERAGE('7B'!$J57:$J87) + Calibration!$C$11</f>
        <v>400.66926589524564</v>
      </c>
      <c r="H58" s="3">
        <f>'7B'!K87</f>
        <v>530.84868771144443</v>
      </c>
      <c r="I58" s="3">
        <f>'7B'!L87</f>
        <v>649.21563922565792</v>
      </c>
      <c r="J58" s="3">
        <f t="shared" si="2"/>
        <v>0.73725414384952281</v>
      </c>
      <c r="L58" s="3">
        <f>AVERAGE('6B'!$J57:$J87) + Calibration!$C$11</f>
        <v>396.63309394563163</v>
      </c>
      <c r="M58" s="3">
        <f>'6B'!K87</f>
        <v>637.90092710888177</v>
      </c>
      <c r="N58" s="3">
        <f>'6B'!L87</f>
        <v>609.01984577110773</v>
      </c>
      <c r="O58" s="3">
        <f t="shared" si="3"/>
        <v>1.3663888446850334</v>
      </c>
      <c r="Q58" s="3">
        <f>AVERAGE('5B'!$J201:$J231) + Calibration!$C$11</f>
        <v>403.25362091490564</v>
      </c>
      <c r="R58" s="3">
        <f>'5B'!K231</f>
        <v>841.754375173629</v>
      </c>
      <c r="S58" s="3">
        <f>'5B'!L231</f>
        <v>630.55623595205452</v>
      </c>
      <c r="T58" s="3">
        <f t="shared" si="4"/>
        <v>2.4833917192752284</v>
      </c>
    </row>
    <row r="59" spans="1:20" x14ac:dyDescent="0.25">
      <c r="A59" s="3">
        <f t="shared" si="5"/>
        <v>7.1666666666666581</v>
      </c>
      <c r="B59" s="3">
        <f>AVERAGE('8B'!$J58:$J88) + Calibration!$C$11</f>
        <v>400.24757612972422</v>
      </c>
      <c r="C59" s="2">
        <f>'8B'!K88</f>
        <v>524.13534852192697</v>
      </c>
      <c r="D59" s="2">
        <f>'8B'!L88</f>
        <v>629.44654857622015</v>
      </c>
      <c r="E59" s="3">
        <f t="shared" si="1"/>
        <v>0.70162220951785303</v>
      </c>
      <c r="G59" s="3">
        <f>AVERAGE('7B'!$J58:$J88) + Calibration!$C$11</f>
        <v>400.57287930741546</v>
      </c>
      <c r="H59" s="3">
        <f>'7B'!K88</f>
        <v>539.77305094896474</v>
      </c>
      <c r="I59" s="3">
        <f>'7B'!L88</f>
        <v>644.53024868770194</v>
      </c>
      <c r="J59" s="3">
        <f t="shared" si="2"/>
        <v>0.78834198167046132</v>
      </c>
      <c r="L59" s="3">
        <f>AVERAGE('6B'!$J58:$J88) + Calibration!$C$11</f>
        <v>396.53470011547347</v>
      </c>
      <c r="M59" s="3">
        <f>'6B'!K88</f>
        <v>654.18183923605591</v>
      </c>
      <c r="N59" s="3">
        <f>'6B'!L88</f>
        <v>609.67745381678333</v>
      </c>
      <c r="O59" s="3">
        <f t="shared" si="3"/>
        <v>1.4591509035569201</v>
      </c>
      <c r="Q59" s="3">
        <f>AVERAGE('5B'!$J202:$J232) + Calibration!$C$11</f>
        <v>403.14518645540704</v>
      </c>
      <c r="R59" s="3">
        <f>'5B'!K232</f>
        <v>752.71168578118898</v>
      </c>
      <c r="S59" s="3">
        <f>'5B'!L232</f>
        <v>628.54234470591427</v>
      </c>
      <c r="T59" s="3">
        <f t="shared" si="4"/>
        <v>1.979724188226768</v>
      </c>
    </row>
    <row r="60" spans="1:20" x14ac:dyDescent="0.25">
      <c r="A60" s="3">
        <f t="shared" si="5"/>
        <v>7.2499999999999911</v>
      </c>
      <c r="B60" s="3">
        <f>AVERAGE('8B'!$J59:$J89) + Calibration!$C$11</f>
        <v>400.46444504872153</v>
      </c>
      <c r="C60" s="2">
        <f>'8B'!K89</f>
        <v>512.3969634487346</v>
      </c>
      <c r="D60" s="2">
        <f>'8B'!L89</f>
        <v>630.35074833652698</v>
      </c>
      <c r="E60" s="3">
        <f t="shared" si="1"/>
        <v>0.63391519082360792</v>
      </c>
      <c r="G60" s="3">
        <f>AVERAGE('7B'!$J59:$J89) + Calibration!$C$11</f>
        <v>400.37609064307645</v>
      </c>
      <c r="H60" s="3">
        <f>'7B'!K89</f>
        <v>524.13534852192697</v>
      </c>
      <c r="I60" s="3">
        <f>'7B'!L89</f>
        <v>638.5296338383971</v>
      </c>
      <c r="J60" s="3">
        <f t="shared" si="2"/>
        <v>0.70089438436552198</v>
      </c>
      <c r="L60" s="3">
        <f>AVERAGE('6B'!$J59:$J89) + Calibration!$C$11</f>
        <v>396.49052291265093</v>
      </c>
      <c r="M60" s="3">
        <f>'6B'!K89</f>
        <v>689.5577335658993</v>
      </c>
      <c r="N60" s="3">
        <f>'6B'!L89</f>
        <v>605.69073021361851</v>
      </c>
      <c r="O60" s="3">
        <f t="shared" si="3"/>
        <v>1.6597478500526148</v>
      </c>
      <c r="Q60" s="3">
        <f>AVERAGE('5B'!$J203:$J233) + Calibration!$C$11</f>
        <v>402.98253416374547</v>
      </c>
      <c r="R60" s="3">
        <f>'5B'!K233</f>
        <v>938.55557982095388</v>
      </c>
      <c r="S60" s="3">
        <f>'5B'!L233</f>
        <v>631.00831117221446</v>
      </c>
      <c r="T60" s="3">
        <f t="shared" si="4"/>
        <v>3.033147956382714</v>
      </c>
    </row>
    <row r="61" spans="1:20" x14ac:dyDescent="0.25">
      <c r="A61" s="3">
        <f t="shared" si="5"/>
        <v>7.3333333333333242</v>
      </c>
      <c r="B61" s="3">
        <f>AVERAGE('8B'!$J60:$J90) + Calibration!$C$11</f>
        <v>400.68131416852333</v>
      </c>
      <c r="C61" s="2">
        <f>'8B'!K90</f>
        <v>542.14485430708646</v>
      </c>
      <c r="D61" s="2">
        <f>'8B'!L90</f>
        <v>629.89862379638009</v>
      </c>
      <c r="E61" s="3">
        <f t="shared" si="1"/>
        <v>0.80116027338048257</v>
      </c>
      <c r="G61" s="3">
        <f>AVERAGE('7B'!$J60:$J90) + Calibration!$C$11</f>
        <v>400.2676573884051</v>
      </c>
      <c r="H61" s="3">
        <f>'7B'!K90</f>
        <v>526.9493261377612</v>
      </c>
      <c r="I61" s="3">
        <f>'7B'!L90</f>
        <v>639.22835009317532</v>
      </c>
      <c r="J61" s="3">
        <f t="shared" si="2"/>
        <v>0.71744507643537292</v>
      </c>
      <c r="L61" s="3">
        <f>AVERAGE('6B'!$J60:$J90) + Calibration!$C$11</f>
        <v>396.56481959384018</v>
      </c>
      <c r="M61" s="3">
        <f>'6B'!K90</f>
        <v>669.57839882781957</v>
      </c>
      <c r="N61" s="3">
        <f>'6B'!L90</f>
        <v>604.58104283778414</v>
      </c>
      <c r="O61" s="3">
        <f t="shared" si="3"/>
        <v>1.5461767290811177</v>
      </c>
      <c r="Q61" s="3">
        <f>AVERAGE('5B'!$J204:$J234) + Calibration!$C$11</f>
        <v>402.92831733560524</v>
      </c>
      <c r="R61" s="3">
        <f>'5B'!K234</f>
        <v>690.84410070636375</v>
      </c>
      <c r="S61" s="3">
        <f>'5B'!L234</f>
        <v>618.14403513238847</v>
      </c>
      <c r="T61" s="3">
        <f t="shared" si="4"/>
        <v>1.6305734148172406</v>
      </c>
    </row>
    <row r="62" spans="1:20" x14ac:dyDescent="0.25">
      <c r="A62" s="3">
        <f t="shared" si="5"/>
        <v>7.4166666666666572</v>
      </c>
      <c r="B62" s="3">
        <f>AVERAGE('8B'!$J61:$J91) + Calibration!$C$11</f>
        <v>400.67127454320564</v>
      </c>
      <c r="C62" s="2">
        <f>'8B'!K91</f>
        <v>572.77714192068652</v>
      </c>
      <c r="D62" s="2">
        <f>'8B'!L91</f>
        <v>630.35074833652698</v>
      </c>
      <c r="E62" s="3">
        <f t="shared" si="1"/>
        <v>0.97469908941533834</v>
      </c>
      <c r="G62" s="3">
        <f>AVERAGE('7B'!$J61:$J91) + Calibration!$C$11</f>
        <v>400.22348139040992</v>
      </c>
      <c r="H62" s="3">
        <f>'7B'!K91</f>
        <v>549.30046423396254</v>
      </c>
      <c r="I62" s="3">
        <f>'7B'!L91</f>
        <v>631.46043982236029</v>
      </c>
      <c r="J62" s="3">
        <f t="shared" si="2"/>
        <v>0.84427801122955304</v>
      </c>
      <c r="L62" s="3">
        <f>AVERAGE('6B'!$J61:$J91) + Calibration!$C$11</f>
        <v>396.74956058731527</v>
      </c>
      <c r="M62" s="3">
        <f>'6B'!K91</f>
        <v>670.46279558306787</v>
      </c>
      <c r="N62" s="3">
        <f>'6B'!L91</f>
        <v>605.03312216794302</v>
      </c>
      <c r="O62" s="3">
        <f t="shared" si="3"/>
        <v>1.550139138058197</v>
      </c>
      <c r="Q62" s="3">
        <f>AVERAGE('5B'!$J205:$J235) + Calibration!$C$11</f>
        <v>403.16727475561157</v>
      </c>
      <c r="R62" s="3">
        <f>'5B'!K235</f>
        <v>727.9887965866742</v>
      </c>
      <c r="S62" s="3">
        <f>'5B'!L235</f>
        <v>621.67863419540618</v>
      </c>
      <c r="T62" s="3">
        <f t="shared" si="4"/>
        <v>1.8395842418134027</v>
      </c>
    </row>
    <row r="63" spans="1:20" x14ac:dyDescent="0.25">
      <c r="A63" s="3">
        <f t="shared" si="5"/>
        <v>7.4999999999999902</v>
      </c>
      <c r="B63" s="3">
        <f>AVERAGE('8B'!$J62:$J92) + Calibration!$C$11</f>
        <v>400.6933632450191</v>
      </c>
      <c r="C63" s="2">
        <f>'8B'!K92</f>
        <v>548.01404483368992</v>
      </c>
      <c r="D63" s="2">
        <f>'8B'!L92</f>
        <v>629.44654857622015</v>
      </c>
      <c r="E63" s="3">
        <f t="shared" si="1"/>
        <v>0.83433142858273557</v>
      </c>
      <c r="G63" s="3">
        <f>AVERAGE('7B'!$J62:$J92) + Calibration!$C$11</f>
        <v>400.17930418758743</v>
      </c>
      <c r="H63" s="3">
        <f>'7B'!K92</f>
        <v>543.43126968737386</v>
      </c>
      <c r="I63" s="3">
        <f>'7B'!L92</f>
        <v>648.10595184982355</v>
      </c>
      <c r="J63" s="3">
        <f t="shared" si="2"/>
        <v>0.81128878670564608</v>
      </c>
      <c r="L63" s="3">
        <f>AVERAGE('6B'!$J62:$J92) + Calibration!$C$11</f>
        <v>397.14112987044729</v>
      </c>
      <c r="M63" s="3">
        <f>'6B'!K92</f>
        <v>656.9958650917132</v>
      </c>
      <c r="N63" s="3">
        <f>'6B'!L92</f>
        <v>605.4852467080899</v>
      </c>
      <c r="O63" s="3">
        <f t="shared" si="3"/>
        <v>1.4716533355885582</v>
      </c>
      <c r="Q63" s="3">
        <f>AVERAGE('5B'!$J206:$J236) + Calibration!$C$11</f>
        <v>403.57892409259716</v>
      </c>
      <c r="R63" s="3">
        <f>'5B'!K236</f>
        <v>556.69721699611307</v>
      </c>
      <c r="S63" s="3">
        <f>'5B'!L236</f>
        <v>613.70523630906382</v>
      </c>
      <c r="T63" s="3">
        <f t="shared" si="4"/>
        <v>0.86716544264321704</v>
      </c>
    </row>
    <row r="64" spans="1:20" x14ac:dyDescent="0.25">
      <c r="A64" s="3">
        <f t="shared" si="5"/>
        <v>7.5833333333333233</v>
      </c>
      <c r="B64" s="3">
        <f>AVERAGE('8B'!$J63:$J93) + Calibration!$C$11</f>
        <v>400.73553200068619</v>
      </c>
      <c r="C64" s="2">
        <f>'8B'!K93</f>
        <v>538.00430165830596</v>
      </c>
      <c r="D64" s="2">
        <f>'8B'!L93</f>
        <v>630.10415662189564</v>
      </c>
      <c r="E64" s="3">
        <f t="shared" si="1"/>
        <v>0.77740373892652237</v>
      </c>
      <c r="G64" s="3">
        <f>AVERAGE('7B'!$J63:$J93) + Calibration!$C$11</f>
        <v>400.28773864708603</v>
      </c>
      <c r="H64" s="3">
        <f>'7B'!K93</f>
        <v>522.80872524915776</v>
      </c>
      <c r="I64" s="3">
        <f>'7B'!L93</f>
        <v>651.84603441836998</v>
      </c>
      <c r="J64" s="3">
        <f t="shared" si="2"/>
        <v>0.6938815968044898</v>
      </c>
      <c r="L64" s="3">
        <f>AVERAGE('6B'!$J63:$J93) + Calibration!$C$11</f>
        <v>397.45438557807933</v>
      </c>
      <c r="M64" s="3">
        <f>'6B'!K93</f>
        <v>680.6735782208608</v>
      </c>
      <c r="N64" s="3">
        <f>'6B'!L93</f>
        <v>605.03312216794302</v>
      </c>
      <c r="O64" s="3">
        <f t="shared" si="3"/>
        <v>1.6039748869711488</v>
      </c>
      <c r="Q64" s="3">
        <f>AVERAGE('5B'!$J207:$J237) + Calibration!$C$11</f>
        <v>404.00262150205583</v>
      </c>
      <c r="R64" s="3">
        <f>'5B'!K237</f>
        <v>683.04532931917413</v>
      </c>
      <c r="S64" s="3">
        <f>'5B'!L237</f>
        <v>613.45864459443237</v>
      </c>
      <c r="T64" s="3">
        <f t="shared" si="4"/>
        <v>1.5803219109363322</v>
      </c>
    </row>
    <row r="65" spans="1:20" x14ac:dyDescent="0.25">
      <c r="A65" s="3">
        <f t="shared" si="5"/>
        <v>7.6666666666666563</v>
      </c>
      <c r="B65" s="3">
        <f>AVERAGE('8B'!$J64:$J94) + Calibration!$C$11</f>
        <v>400.53071095335741</v>
      </c>
      <c r="C65" s="2">
        <f>'8B'!K94</f>
        <v>543.2302865047584</v>
      </c>
      <c r="D65" s="2">
        <f>'8B'!L94</f>
        <v>621.47315068987757</v>
      </c>
      <c r="E65" s="3">
        <f t="shared" si="1"/>
        <v>0.80816039841826381</v>
      </c>
      <c r="G65" s="3">
        <f>AVERAGE('7B'!$J64:$J94) + Calibration!$C$11</f>
        <v>400.33191564910402</v>
      </c>
      <c r="H65" s="3">
        <f>'7B'!K94</f>
        <v>520.87914840855706</v>
      </c>
      <c r="I65" s="3">
        <f>'7B'!L94</f>
        <v>653.40785044435029</v>
      </c>
      <c r="J65" s="3">
        <f t="shared" si="2"/>
        <v>0.68270349984332723</v>
      </c>
      <c r="L65" s="3">
        <f>AVERAGE('6B'!$J64:$J94) + Calibration!$C$11</f>
        <v>397.61703786974095</v>
      </c>
      <c r="M65" s="3">
        <f>'6B'!K94</f>
        <v>706.48185137322457</v>
      </c>
      <c r="N65" s="3">
        <f>'6B'!L94</f>
        <v>600.38883572909072</v>
      </c>
      <c r="O65" s="3">
        <f t="shared" si="3"/>
        <v>1.7492155093933455</v>
      </c>
      <c r="Q65" s="3">
        <f>AVERAGE('5B'!$J208:$J238) + Calibration!$C$11</f>
        <v>404.18736249553098</v>
      </c>
      <c r="R65" s="3">
        <f>'5B'!K238</f>
        <v>665.43779793921613</v>
      </c>
      <c r="S65" s="3">
        <f>'5B'!L238</f>
        <v>615.47253584057262</v>
      </c>
      <c r="T65" s="3">
        <f t="shared" si="4"/>
        <v>1.4795577014107009</v>
      </c>
    </row>
    <row r="66" spans="1:20" x14ac:dyDescent="0.25">
      <c r="A66" s="3">
        <f t="shared" si="5"/>
        <v>7.7499999999999893</v>
      </c>
      <c r="B66" s="3">
        <f>AVERAGE('8B'!$J65:$J95) + Calibration!$C$11</f>
        <v>400.5086224523485</v>
      </c>
      <c r="C66" s="2">
        <f>'8B'!K95</f>
        <v>529.32112949588281</v>
      </c>
      <c r="D66" s="2">
        <f>'8B'!L95</f>
        <v>627.43265733007991</v>
      </c>
      <c r="E66" s="3">
        <f t="shared" si="1"/>
        <v>0.72951280066043667</v>
      </c>
      <c r="G66" s="3">
        <f>AVERAGE('7B'!$J65:$J95) + Calibration!$C$11</f>
        <v>400.45039073794311</v>
      </c>
      <c r="H66" s="3">
        <f>'7B'!K95</f>
        <v>513.72358672150381</v>
      </c>
      <c r="I66" s="3">
        <f>'7B'!L95</f>
        <v>650.07873488686107</v>
      </c>
      <c r="J66" s="3">
        <f t="shared" si="2"/>
        <v>0.64150794312075832</v>
      </c>
      <c r="L66" s="3">
        <f>AVERAGE('6B'!$J65:$J95) + Calibration!$C$11</f>
        <v>397.75760166039356</v>
      </c>
      <c r="M66" s="3">
        <f>'6B'!K95</f>
        <v>680.6735782208608</v>
      </c>
      <c r="N66" s="3">
        <f>'6B'!L95</f>
        <v>601.70405593044075</v>
      </c>
      <c r="O66" s="3">
        <f t="shared" si="3"/>
        <v>1.6022576623126799</v>
      </c>
      <c r="Q66" s="3">
        <f>AVERAGE('5B'!$J209:$J239) + Calibration!$C$11</f>
        <v>404.35001358236531</v>
      </c>
      <c r="R66" s="3">
        <f>'5B'!K239</f>
        <v>670.86481420810696</v>
      </c>
      <c r="S66" s="3">
        <f>'5B'!L239</f>
        <v>619.66474294926593</v>
      </c>
      <c r="T66" s="3">
        <f t="shared" si="4"/>
        <v>1.5093717456817546</v>
      </c>
    </row>
    <row r="67" spans="1:20" x14ac:dyDescent="0.25">
      <c r="A67" s="3">
        <f t="shared" si="5"/>
        <v>7.8333333333333224</v>
      </c>
      <c r="B67" s="3">
        <f>AVERAGE('8B'!$J66:$J96) + Calibration!$C$11</f>
        <v>400.43231712319937</v>
      </c>
      <c r="C67" s="2">
        <f>'8B'!K96</f>
        <v>522.40675486394161</v>
      </c>
      <c r="D67" s="2">
        <f>'8B'!L96</f>
        <v>632.57012719819477</v>
      </c>
      <c r="E67" s="3">
        <f t="shared" si="1"/>
        <v>0.69078628875034653</v>
      </c>
      <c r="G67" s="3">
        <f>AVERAGE('7B'!$J66:$J96) + Calibration!$C$11</f>
        <v>400.62308265492243</v>
      </c>
      <c r="H67" s="3">
        <f>'7B'!K96</f>
        <v>531.08992702636465</v>
      </c>
      <c r="I67" s="3">
        <f>'7B'!L96</f>
        <v>649.42112684118558</v>
      </c>
      <c r="J67" s="3">
        <f t="shared" si="2"/>
        <v>0.73888192393129515</v>
      </c>
      <c r="L67" s="3">
        <f>AVERAGE('6B'!$J66:$J96) + Calibration!$C$11</f>
        <v>397.88611637455034</v>
      </c>
      <c r="M67" s="3">
        <f>'6B'!K96</f>
        <v>687.82913990791405</v>
      </c>
      <c r="N67" s="3">
        <f>'6B'!L96</f>
        <v>601.9095435459684</v>
      </c>
      <c r="O67" s="3">
        <f t="shared" si="3"/>
        <v>1.6420544245621533</v>
      </c>
      <c r="Q67" s="3">
        <f>AVERAGE('5B'!$J210:$J240) + Calibration!$C$11</f>
        <v>404.32993332770712</v>
      </c>
      <c r="R67" s="3">
        <f>'5B'!K240</f>
        <v>610.76603068374868</v>
      </c>
      <c r="S67" s="3">
        <f>'5B'!L240</f>
        <v>623.24044611138754</v>
      </c>
      <c r="T67" s="3">
        <f t="shared" si="4"/>
        <v>1.1691238606878402</v>
      </c>
    </row>
    <row r="68" spans="1:20" x14ac:dyDescent="0.25">
      <c r="A68" s="3">
        <f t="shared" si="5"/>
        <v>7.9166666666666554</v>
      </c>
      <c r="B68" s="3">
        <f>AVERAGE('8B'!$J67:$J97) + Calibration!$C$11</f>
        <v>400.24958457687956</v>
      </c>
      <c r="C68" s="2">
        <f>'8B'!K97</f>
        <v>515.00995386196814</v>
      </c>
      <c r="D68" s="2">
        <f>'8B'!L97</f>
        <v>642.96843266172175</v>
      </c>
      <c r="E68" s="3">
        <f t="shared" ref="E68:E92" si="6">(C68-B68)/(7*35314.6667/1400)</f>
        <v>0.64993035477289995</v>
      </c>
      <c r="G68" s="3">
        <f>AVERAGE('7B'!$J67:$J97) + Calibration!$C$11</f>
        <v>400.87208090507369</v>
      </c>
      <c r="H68" s="3">
        <f>'7B'!K97</f>
        <v>538.44647591601858</v>
      </c>
      <c r="I68" s="3">
        <f>'7B'!L97</f>
        <v>648.10595184982355</v>
      </c>
      <c r="J68" s="3">
        <f t="shared" ref="J68:J92" si="7">(H68-G68)/(7*35314.6667/1400)</f>
        <v>0.77913460817652225</v>
      </c>
      <c r="L68" s="3">
        <f>AVERAGE('6B'!$J67:$J97) + Calibration!$C$11</f>
        <v>397.97246233303997</v>
      </c>
      <c r="M68" s="3">
        <f>'6B'!K97</f>
        <v>684.13076151684618</v>
      </c>
      <c r="N68" s="3">
        <f>'6B'!L97</f>
        <v>600.14224401445938</v>
      </c>
      <c r="O68" s="3">
        <f t="shared" ref="O68:O92" si="8">(M68-L68)/(7*35314.6667/1400)</f>
        <v>1.6206201327892253</v>
      </c>
      <c r="Q68" s="3">
        <f>AVERAGE('5B'!$J211:$J241) + Calibration!$C$11</f>
        <v>403.9725004172526</v>
      </c>
      <c r="R68" s="3">
        <f>'5B'!K241</f>
        <v>650.24226976989087</v>
      </c>
      <c r="S68" s="3">
        <f>'5B'!L241</f>
        <v>620.36346331404309</v>
      </c>
      <c r="T68" s="3">
        <f t="shared" ref="T68:T92" si="9">(R68-Q68)/(7*35314.6667/1400)</f>
        <v>1.3947166566498459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400.27167307788864</v>
      </c>
      <c r="C69" s="2">
        <f>'8B'!K98</f>
        <v>505.88460744183249</v>
      </c>
      <c r="D69" s="2">
        <f>'8B'!L98</f>
        <v>640.54352508453735</v>
      </c>
      <c r="E69" s="3">
        <f t="shared" si="6"/>
        <v>0.59812505246690517</v>
      </c>
      <c r="G69" s="3">
        <f>AVERAGE('7B'!$J68:$J98) + Calibration!$C$11</f>
        <v>401.12107795039765</v>
      </c>
      <c r="H69" s="3">
        <f>'7B'!K98</f>
        <v>540.61729207153951</v>
      </c>
      <c r="I69" s="3">
        <f>'7B'!L98</f>
        <v>648.31143535535227</v>
      </c>
      <c r="J69" s="3">
        <f t="shared" si="7"/>
        <v>0.79001857956734922</v>
      </c>
      <c r="L69" s="3">
        <f>AVERAGE('6B'!$J68:$J98) + Calibration!$C$11</f>
        <v>398.07085716722099</v>
      </c>
      <c r="M69" s="3">
        <f>'6B'!K98</f>
        <v>750.98309212320373</v>
      </c>
      <c r="N69" s="3">
        <f>'6B'!L98</f>
        <v>598.37494448295047</v>
      </c>
      <c r="O69" s="3">
        <f t="shared" si="8"/>
        <v>1.9986723247538547</v>
      </c>
      <c r="Q69" s="3">
        <f>AVERAGE('5B'!$J212:$J242) + Calibration!$C$11</f>
        <v>403.56085108026701</v>
      </c>
      <c r="R69" s="3">
        <f>'5B'!K242</f>
        <v>710.18022976429245</v>
      </c>
      <c r="S69" s="3">
        <f>'5B'!L242</f>
        <v>618.14403513238847</v>
      </c>
      <c r="T69" s="3">
        <f t="shared" si="9"/>
        <v>1.736498782722621</v>
      </c>
    </row>
    <row r="70" spans="1:20" x14ac:dyDescent="0.25">
      <c r="A70" s="3">
        <f t="shared" si="10"/>
        <v>8.0833333333333215</v>
      </c>
      <c r="B70" s="3">
        <f>AVERAGE('8B'!$J69:$J99) + Calibration!$C$11</f>
        <v>400.29376177970204</v>
      </c>
      <c r="C70" s="2">
        <f>'8B'!K99</f>
        <v>515.45217635950382</v>
      </c>
      <c r="D70" s="2">
        <f>'8B'!L99</f>
        <v>636.55685080135947</v>
      </c>
      <c r="E70" s="3">
        <f t="shared" si="6"/>
        <v>0.65218463228368384</v>
      </c>
      <c r="G70" s="3">
        <f>AVERAGE('7B'!$J69:$J99) + Calibration!$C$11</f>
        <v>401.32589899772643</v>
      </c>
      <c r="H70" s="3">
        <f>'7B'!K99</f>
        <v>512.63815452383176</v>
      </c>
      <c r="I70" s="3">
        <f>'7B'!L99</f>
        <v>649.87325138133247</v>
      </c>
      <c r="J70" s="3">
        <f t="shared" si="7"/>
        <v>0.6304024130920387</v>
      </c>
      <c r="L70" s="3">
        <f>AVERAGE('6B'!$J69:$J99) + Calibration!$C$11</f>
        <v>398.07085716722094</v>
      </c>
      <c r="M70" s="3">
        <f>'6B'!K99</f>
        <v>738.40055838709736</v>
      </c>
      <c r="N70" s="3">
        <f>'6B'!L99</f>
        <v>598.58042798847907</v>
      </c>
      <c r="O70" s="3">
        <f t="shared" si="8"/>
        <v>1.9274127892016968</v>
      </c>
      <c r="Q70" s="3">
        <f>AVERAGE('5B'!$J213:$J243) + Calibration!$C$11</f>
        <v>403.10502454045888</v>
      </c>
      <c r="R70" s="3">
        <f>'5B'!K243</f>
        <v>656.75462577679298</v>
      </c>
      <c r="S70" s="3">
        <f>'5B'!L243</f>
        <v>615.47253584057262</v>
      </c>
      <c r="T70" s="3">
        <f t="shared" si="9"/>
        <v>1.4365113701403507</v>
      </c>
    </row>
    <row r="71" spans="1:20" x14ac:dyDescent="0.25">
      <c r="A71" s="3">
        <f t="shared" si="10"/>
        <v>8.1666666666666554</v>
      </c>
      <c r="B71" s="3">
        <f>AVERAGE('8B'!$J70:$J100) + Calibration!$C$11</f>
        <v>400.16524706554532</v>
      </c>
      <c r="C71" s="2">
        <f>'8B'!K100</f>
        <v>514.80897067935268</v>
      </c>
      <c r="D71" s="2">
        <f>'8B'!L100</f>
        <v>635.65264693105371</v>
      </c>
      <c r="E71" s="3">
        <f t="shared" si="6"/>
        <v>0.64926974725663977</v>
      </c>
      <c r="G71" s="3">
        <f>AVERAGE('7B'!$J70:$J100) + Calibration!$C$11</f>
        <v>401.52067941571471</v>
      </c>
      <c r="H71" s="3">
        <f>'7B'!K100</f>
        <v>524.77850998224028</v>
      </c>
      <c r="I71" s="3">
        <f>'7B'!L100</f>
        <v>638.98170905855704</v>
      </c>
      <c r="J71" s="3">
        <f t="shared" si="7"/>
        <v>0.69805461630776522</v>
      </c>
      <c r="L71" s="3">
        <f>AVERAGE('6B'!$J70:$J100) + Calibration!$C$11</f>
        <v>397.81181929175204</v>
      </c>
      <c r="M71" s="3">
        <f>'6B'!K100</f>
        <v>683.04532931917413</v>
      </c>
      <c r="N71" s="3">
        <f>'6B'!L100</f>
        <v>597.4707406126447</v>
      </c>
      <c r="O71" s="3">
        <f t="shared" si="8"/>
        <v>1.6153827102517837</v>
      </c>
      <c r="Q71" s="3">
        <f>AVERAGE('5B'!$J214:$J244) + Calibration!$C$11</f>
        <v>402.75763366497671</v>
      </c>
      <c r="R71" s="3">
        <f>'5B'!K244</f>
        <v>699.96949938630769</v>
      </c>
      <c r="S71" s="3">
        <f>'5B'!L244</f>
        <v>614.81492368489819</v>
      </c>
      <c r="T71" s="3">
        <f t="shared" si="9"/>
        <v>1.6832205624148278</v>
      </c>
    </row>
    <row r="72" spans="1:20" x14ac:dyDescent="0.25">
      <c r="A72" s="3">
        <f t="shared" si="10"/>
        <v>8.2499999999999893</v>
      </c>
      <c r="B72" s="3">
        <f>AVERAGE('8B'!$J71:$J101) + Calibration!$C$11</f>
        <v>400.14315856453635</v>
      </c>
      <c r="C72" s="2">
        <f>'8B'!K101</f>
        <v>544.95887614275853</v>
      </c>
      <c r="D72" s="2">
        <f>'8B'!L101</f>
        <v>623.69252544154642</v>
      </c>
      <c r="E72" s="3">
        <f t="shared" si="6"/>
        <v>0.82014489225363219</v>
      </c>
      <c r="G72" s="3">
        <f>AVERAGE('7B'!$J71:$J101) + Calibration!$C$11</f>
        <v>401.80381423934807</v>
      </c>
      <c r="H72" s="3">
        <f>'7B'!K101</f>
        <v>512.3969634487346</v>
      </c>
      <c r="I72" s="3">
        <f>'7B'!L101</f>
        <v>635.65264693105371</v>
      </c>
      <c r="J72" s="3">
        <f t="shared" si="7"/>
        <v>0.6263298484387877</v>
      </c>
      <c r="L72" s="3">
        <f>AVERAGE('6B'!$J71:$J101) + Calibration!$C$11</f>
        <v>397.4001699547664</v>
      </c>
      <c r="M72" s="3">
        <f>'6B'!K101</f>
        <v>688.2713181856119</v>
      </c>
      <c r="N72" s="3">
        <f>'6B'!L101</f>
        <v>598.82701970311052</v>
      </c>
      <c r="O72" s="3">
        <f t="shared" si="8"/>
        <v>1.6473107375007194</v>
      </c>
      <c r="Q72" s="3">
        <f>AVERAGE('5B'!$J215:$J245) + Calibration!$C$11</f>
        <v>402.38815308365821</v>
      </c>
      <c r="R72" s="3">
        <f>'5B'!K245</f>
        <v>605.98222009500898</v>
      </c>
      <c r="S72" s="3">
        <f>'5B'!L245</f>
        <v>617.44531887761025</v>
      </c>
      <c r="T72" s="3">
        <f t="shared" si="9"/>
        <v>1.1530283932219627</v>
      </c>
    </row>
    <row r="73" spans="1:20" x14ac:dyDescent="0.25">
      <c r="A73" s="3">
        <f t="shared" si="10"/>
        <v>8.3333333333333233</v>
      </c>
      <c r="B73" s="3">
        <f>AVERAGE('8B'!$J72:$J102) + Calibration!$C$11</f>
        <v>399.93632907005224</v>
      </c>
      <c r="C73" s="2">
        <f>'8B'!K102</f>
        <v>530.84868771144443</v>
      </c>
      <c r="D73" s="2">
        <f>'8B'!L102</f>
        <v>633.8853473995448</v>
      </c>
      <c r="E73" s="3">
        <f t="shared" si="6"/>
        <v>0.74140503578017447</v>
      </c>
      <c r="G73" s="3">
        <f>AVERAGE('7B'!$J72:$J102) + Calibration!$C$11</f>
        <v>401.94437682517338</v>
      </c>
      <c r="H73" s="3">
        <f>'7B'!K102</f>
        <v>519.55257337561079</v>
      </c>
      <c r="I73" s="3">
        <f>'7B'!L102</f>
        <v>634.78955126985056</v>
      </c>
      <c r="J73" s="3">
        <f t="shared" si="7"/>
        <v>0.66605865234139328</v>
      </c>
      <c r="L73" s="3">
        <f>AVERAGE('6B'!$J72:$J102) + Calibration!$C$11</f>
        <v>396.96643191596718</v>
      </c>
      <c r="M73" s="3">
        <f>'6B'!K102</f>
        <v>753.39510337380716</v>
      </c>
      <c r="N73" s="3">
        <f>'6B'!L102</f>
        <v>600.59431923461932</v>
      </c>
      <c r="O73" s="3">
        <f t="shared" si="8"/>
        <v>2.0185872033606929</v>
      </c>
      <c r="Q73" s="3">
        <f>AVERAGE('5B'!$J216:$J246) + Calibration!$C$11</f>
        <v>402.13915483350701</v>
      </c>
      <c r="R73" s="3">
        <f>'5B'!K246</f>
        <v>623.34856441985517</v>
      </c>
      <c r="S73" s="3">
        <f>'5B'!L246</f>
        <v>622.58283806571205</v>
      </c>
      <c r="T73" s="3">
        <f t="shared" si="9"/>
        <v>1.2527905839550122</v>
      </c>
    </row>
    <row r="74" spans="1:20" x14ac:dyDescent="0.25">
      <c r="A74" s="3">
        <f t="shared" si="10"/>
        <v>8.4166666666666572</v>
      </c>
      <c r="B74" s="3">
        <f>AVERAGE('8B'!$J73:$J103) + Calibration!$C$11</f>
        <v>399.73150782191891</v>
      </c>
      <c r="C74" s="2">
        <f>'8B'!K103</f>
        <v>524.97954140467868</v>
      </c>
      <c r="D74" s="2">
        <f>'8B'!L103</f>
        <v>634.78955126985056</v>
      </c>
      <c r="E74" s="3">
        <f t="shared" si="6"/>
        <v>0.70932587101415157</v>
      </c>
      <c r="G74" s="3">
        <f>AVERAGE('7B'!$J73:$J103) + Calibration!$C$11</f>
        <v>402.26968020366928</v>
      </c>
      <c r="H74" s="3">
        <f>'7B'!K103</f>
        <v>550.82802244952427</v>
      </c>
      <c r="I74" s="3">
        <f>'7B'!L103</f>
        <v>639.88591292886281</v>
      </c>
      <c r="J74" s="3">
        <f t="shared" si="7"/>
        <v>0.84134075797948826</v>
      </c>
      <c r="L74" s="3">
        <f>AVERAGE('6B'!$J73:$J103) + Calibration!$C$11</f>
        <v>396.65317620833525</v>
      </c>
      <c r="M74" s="3">
        <f>'6B'!K103</f>
        <v>749.89770816535474</v>
      </c>
      <c r="N74" s="3">
        <f>'6B'!L103</f>
        <v>601.04644377476632</v>
      </c>
      <c r="O74" s="3">
        <f t="shared" si="8"/>
        <v>2.0005542453952678</v>
      </c>
      <c r="Q74" s="3">
        <f>AVERAGE('5B'!$J217:$J247) + Calibration!$C$11</f>
        <v>401.91023804284117</v>
      </c>
      <c r="R74" s="3">
        <f>'5B'!K247</f>
        <v>606.18325151744739</v>
      </c>
      <c r="S74" s="3">
        <f>'5B'!L247</f>
        <v>617.23983537208153</v>
      </c>
      <c r="T74" s="3">
        <f t="shared" si="9"/>
        <v>1.1568735177931395</v>
      </c>
    </row>
    <row r="75" spans="1:20" x14ac:dyDescent="0.25">
      <c r="A75" s="3">
        <f t="shared" si="10"/>
        <v>8.4999999999999911</v>
      </c>
      <c r="B75" s="3">
        <f>AVERAGE('8B'!$J74:$J104) + Calibration!$C$11</f>
        <v>399.53471895677518</v>
      </c>
      <c r="C75" s="2">
        <f>'8B'!K104</f>
        <v>533.903904642199</v>
      </c>
      <c r="D75" s="2">
        <f>'8B'!L104</f>
        <v>632.11804786803589</v>
      </c>
      <c r="E75" s="3">
        <f t="shared" si="6"/>
        <v>0.76098232401227106</v>
      </c>
      <c r="G75" s="3">
        <f>AVERAGE('7B'!$J74:$J104) + Calibration!$C$11</f>
        <v>402.48654932347119</v>
      </c>
      <c r="H75" s="3">
        <f>'7B'!K104</f>
        <v>546.92866087584093</v>
      </c>
      <c r="I75" s="3">
        <f>'7B'!L104</f>
        <v>630.10415662189564</v>
      </c>
      <c r="J75" s="3">
        <f t="shared" si="7"/>
        <v>0.81802902334836269</v>
      </c>
      <c r="L75" s="3">
        <f>AVERAGE('6B'!$J74:$J104) + Calibration!$C$11</f>
        <v>396.43630708853345</v>
      </c>
      <c r="M75" s="3">
        <f>'6B'!K104</f>
        <v>732.77255893559095</v>
      </c>
      <c r="N75" s="3">
        <f>'6B'!L104</f>
        <v>600.38883572909072</v>
      </c>
      <c r="O75" s="3">
        <f t="shared" si="8"/>
        <v>1.9047964105353283</v>
      </c>
      <c r="Q75" s="3">
        <f>AVERAGE('5B'!$J218:$J248) + Calibration!$C$11</f>
        <v>401.845980786165</v>
      </c>
      <c r="R75" s="3">
        <f>'5B'!K248</f>
        <v>637.21751353624893</v>
      </c>
      <c r="S75" s="3">
        <f>'5B'!L248</f>
        <v>617.89744341775713</v>
      </c>
      <c r="T75" s="3">
        <f t="shared" si="9"/>
        <v>1.3329959178127195</v>
      </c>
    </row>
    <row r="76" spans="1:20" x14ac:dyDescent="0.25">
      <c r="A76" s="3">
        <f t="shared" si="10"/>
        <v>8.583333333333325</v>
      </c>
      <c r="B76" s="3">
        <f>AVERAGE('8B'!$J75:$J105) + Calibration!$C$11</f>
        <v>399.26363320963776</v>
      </c>
      <c r="C76" s="2">
        <f>'8B'!K105</f>
        <v>503.51280408371088</v>
      </c>
      <c r="D76" s="2">
        <f>'8B'!L105</f>
        <v>633.43322285939792</v>
      </c>
      <c r="E76" s="3">
        <f t="shared" si="6"/>
        <v>0.59040155615611745</v>
      </c>
      <c r="G76" s="3">
        <f>AVERAGE('7B'!$J75:$J105) + Calibration!$C$11</f>
        <v>402.637152538637</v>
      </c>
      <c r="H76" s="3">
        <f>'7B'!K105</f>
        <v>541.05946632925213</v>
      </c>
      <c r="I76" s="3">
        <f>'7B'!L105</f>
        <v>627.43265733007991</v>
      </c>
      <c r="J76" s="3">
        <f t="shared" si="7"/>
        <v>0.78393668538072381</v>
      </c>
      <c r="L76" s="3">
        <f>AVERAGE('6B'!$J75:$J105) + Calibration!$C$11</f>
        <v>396.12104433937799</v>
      </c>
      <c r="M76" s="3">
        <f>'6B'!K105</f>
        <v>673.47780864132574</v>
      </c>
      <c r="N76" s="3">
        <f>'6B'!L105</f>
        <v>599.48463185878495</v>
      </c>
      <c r="O76" s="3">
        <f t="shared" si="8"/>
        <v>1.5707737901541499</v>
      </c>
      <c r="Q76" s="3">
        <f>AVERAGE('5B'!$J219:$J249) + Calibration!$C$11</f>
        <v>401.86806948797852</v>
      </c>
      <c r="R76" s="3">
        <f>'5B'!K249</f>
        <v>667.60861409473705</v>
      </c>
      <c r="S76" s="3">
        <f>'5B'!L249</f>
        <v>608.81435815558018</v>
      </c>
      <c r="T76" s="3">
        <f t="shared" si="9"/>
        <v>1.5049868478965909</v>
      </c>
    </row>
    <row r="77" spans="1:20" x14ac:dyDescent="0.25">
      <c r="A77" s="3">
        <f t="shared" si="10"/>
        <v>8.666666666666659</v>
      </c>
      <c r="B77" s="3">
        <f>AVERAGE('8B'!$J76:$J106) + Calibration!$C$11</f>
        <v>399.01463495948644</v>
      </c>
      <c r="C77" s="2">
        <f>'8B'!K106</f>
        <v>508.05537535753047</v>
      </c>
      <c r="D77" s="2">
        <f>'8B'!L106</f>
        <v>629.44654857622015</v>
      </c>
      <c r="E77" s="3">
        <f t="shared" si="6"/>
        <v>0.61753798400166704</v>
      </c>
      <c r="G77" s="3">
        <f>AVERAGE('7B'!$J76:$J106) + Calibration!$C$11</f>
        <v>402.85402165843874</v>
      </c>
      <c r="H77" s="3">
        <f>'7B'!K106</f>
        <v>538.68766699111586</v>
      </c>
      <c r="I77" s="3">
        <f>'7B'!L106</f>
        <v>627.22712450456424</v>
      </c>
      <c r="J77" s="3">
        <f t="shared" si="7"/>
        <v>0.76927609985160705</v>
      </c>
      <c r="L77" s="3">
        <f>AVERAGE('6B'!$J76:$J106) + Calibration!$C$11</f>
        <v>395.99052137887037</v>
      </c>
      <c r="M77" s="3">
        <f>'6B'!K106</f>
        <v>738.84273666479532</v>
      </c>
      <c r="N77" s="3">
        <f>'6B'!L106</f>
        <v>597.4707406126447</v>
      </c>
      <c r="O77" s="3">
        <f t="shared" si="8"/>
        <v>1.9416987179772811</v>
      </c>
      <c r="Q77" s="3">
        <f>AVERAGE('5B'!$J220:$J250) + Calibration!$C$11</f>
        <v>401.87810891249171</v>
      </c>
      <c r="R77" s="3">
        <f>'5B'!K250</f>
        <v>610.32380818621311</v>
      </c>
      <c r="S77" s="3">
        <f>'5B'!L250</f>
        <v>609.01984577110773</v>
      </c>
      <c r="T77" s="3">
        <f t="shared" si="9"/>
        <v>1.1805049785375512</v>
      </c>
    </row>
    <row r="78" spans="1:20" x14ac:dyDescent="0.25">
      <c r="A78" s="3">
        <f t="shared" si="10"/>
        <v>8.7499999999999929</v>
      </c>
      <c r="B78" s="3">
        <f>AVERAGE('8B'!$J77:$J107) + Calibration!$C$11</f>
        <v>398.8298951708386</v>
      </c>
      <c r="C78" s="2">
        <f>'8B'!K107</f>
        <v>516.53756433733804</v>
      </c>
      <c r="D78" s="2">
        <f>'8B'!L107</f>
        <v>625.45982497305533</v>
      </c>
      <c r="E78" s="3">
        <f t="shared" si="6"/>
        <v>0.66662200250356285</v>
      </c>
      <c r="G78" s="3">
        <f>AVERAGE('7B'!$J77:$J107) + Calibration!$C$11</f>
        <v>403.03876144708659</v>
      </c>
      <c r="H78" s="3">
        <f>'7B'!K107</f>
        <v>530.40651345373192</v>
      </c>
      <c r="I78" s="3">
        <f>'7B'!L107</f>
        <v>632.77561070372337</v>
      </c>
      <c r="J78" s="3">
        <f t="shared" si="7"/>
        <v>0.72133061930693698</v>
      </c>
      <c r="L78" s="3">
        <f>AVERAGE('6B'!$J77:$J107) + Calibration!$C$11</f>
        <v>396.06682650721507</v>
      </c>
      <c r="M78" s="3">
        <f>'6B'!K107</f>
        <v>754.23929625655887</v>
      </c>
      <c r="N78" s="3">
        <f>'6B'!L107</f>
        <v>597.2652571071161</v>
      </c>
      <c r="O78" s="3">
        <f t="shared" si="8"/>
        <v>2.0284629771082834</v>
      </c>
      <c r="Q78" s="3">
        <f>AVERAGE('5B'!$J221:$J251) + Calibration!$C$11</f>
        <v>401.93232553982733</v>
      </c>
      <c r="R78" s="3">
        <f>'5B'!K251</f>
        <v>628.53434137382578</v>
      </c>
      <c r="S78" s="3">
        <f>'5B'!L251</f>
        <v>616.5822232164071</v>
      </c>
      <c r="T78" s="3">
        <f t="shared" si="9"/>
        <v>1.2833309047427506</v>
      </c>
    </row>
    <row r="79" spans="1:20" x14ac:dyDescent="0.25">
      <c r="A79" s="3">
        <f t="shared" si="10"/>
        <v>8.8333333333333268</v>
      </c>
      <c r="B79" s="3">
        <f>AVERAGE('8B'!$J78:$J108) + Calibration!$C$11</f>
        <v>398.78772641517139</v>
      </c>
      <c r="C79" s="2">
        <f>'8B'!K108</f>
        <v>514.12555308673461</v>
      </c>
      <c r="D79" s="2">
        <f>'8B'!L108</f>
        <v>623.69252544154642</v>
      </c>
      <c r="E79" s="3">
        <f t="shared" si="6"/>
        <v>0.65320070922013385</v>
      </c>
      <c r="G79" s="3">
        <f>AVERAGE('7B'!$J78:$J108) + Calibration!$C$11</f>
        <v>403.24358149039261</v>
      </c>
      <c r="H79" s="3">
        <f>'7B'!K108</f>
        <v>500.69882646787653</v>
      </c>
      <c r="I79" s="3">
        <f>'7B'!L108</f>
        <v>629.65203208174876</v>
      </c>
      <c r="J79" s="3">
        <f t="shared" si="7"/>
        <v>0.55192504465847847</v>
      </c>
      <c r="L79" s="3">
        <f>AVERAGE('6B'!$J78:$J108) + Calibration!$C$11</f>
        <v>396.27365479687171</v>
      </c>
      <c r="M79" s="3">
        <f>'6B'!K108</f>
        <v>673.71899971642301</v>
      </c>
      <c r="N79" s="3">
        <f>'6B'!L108</f>
        <v>597.71733232727604</v>
      </c>
      <c r="O79" s="3">
        <f t="shared" si="8"/>
        <v>1.5712754549063961</v>
      </c>
      <c r="Q79" s="3">
        <f>AVERAGE('5B'!$J222:$J252) + Calibration!$C$11</f>
        <v>402.06084025398411</v>
      </c>
      <c r="R79" s="3">
        <f>'5B'!K252</f>
        <v>613.78099148219849</v>
      </c>
      <c r="S79" s="3">
        <f>'5B'!L252</f>
        <v>615.9246603807195</v>
      </c>
      <c r="T79" s="3">
        <f t="shared" si="9"/>
        <v>1.1990494092824857</v>
      </c>
    </row>
    <row r="80" spans="1:20" x14ac:dyDescent="0.25">
      <c r="A80" s="3">
        <f t="shared" si="10"/>
        <v>8.9166666666666607</v>
      </c>
      <c r="B80" s="3">
        <f>AVERAGE('8B'!$J79:$J109) + Calibration!$C$11</f>
        <v>398.75559828884468</v>
      </c>
      <c r="C80" s="2">
        <f>'8B'!K109</f>
        <v>506.32678169954511</v>
      </c>
      <c r="D80" s="2">
        <f>'8B'!L109</f>
        <v>637.00892602151941</v>
      </c>
      <c r="E80" s="3">
        <f t="shared" si="6"/>
        <v>0.60921534004284073</v>
      </c>
      <c r="G80" s="3">
        <f>AVERAGE('7B'!$J79:$J109) + Calibration!$C$11</f>
        <v>403.27570961671927</v>
      </c>
      <c r="H80" s="3">
        <f>'7B'!K109</f>
        <v>508.49759785506603</v>
      </c>
      <c r="I80" s="3">
        <f>'7B'!L109</f>
        <v>630.55623595205452</v>
      </c>
      <c r="J80" s="3">
        <f t="shared" si="7"/>
        <v>0.59591041383577181</v>
      </c>
      <c r="L80" s="3">
        <f>AVERAGE('6B'!$J79:$J109) + Calibration!$C$11</f>
        <v>396.41421738269707</v>
      </c>
      <c r="M80" s="3">
        <f>'6B'!K109</f>
        <v>685.41713267729585</v>
      </c>
      <c r="N80" s="3">
        <f>'6B'!L109</f>
        <v>600.79985206013498</v>
      </c>
      <c r="O80" s="3">
        <f t="shared" si="8"/>
        <v>1.6367302444035172</v>
      </c>
      <c r="Q80" s="3">
        <f>AVERAGE('5B'!$J223:$J253) + Calibration!$C$11</f>
        <v>401.95240579448546</v>
      </c>
      <c r="R80" s="3">
        <f>'5B'!K253</f>
        <v>637.6597360337845</v>
      </c>
      <c r="S80" s="3">
        <f>'5B'!L253</f>
        <v>615.67801934610134</v>
      </c>
      <c r="T80" s="3">
        <f t="shared" si="9"/>
        <v>1.3348976630114933</v>
      </c>
    </row>
    <row r="81" spans="1:20" x14ac:dyDescent="0.25">
      <c r="A81" s="3">
        <f t="shared" si="10"/>
        <v>8.9999999999999947</v>
      </c>
      <c r="B81" s="3">
        <f>AVERAGE('8B'!$J80:$J110) + Calibration!$C$11</f>
        <v>398.85399211900284</v>
      </c>
      <c r="C81" s="2">
        <f>'8B'!K110</f>
        <v>497.20143527940945</v>
      </c>
      <c r="D81" s="2">
        <f>'8B'!L110</f>
        <v>628.13132426487118</v>
      </c>
      <c r="E81" s="3">
        <f t="shared" si="6"/>
        <v>0.55697789247664964</v>
      </c>
      <c r="G81" s="3">
        <f>AVERAGE('7B'!$J80:$J110) + Calibration!$C$11</f>
        <v>403.14518645540716</v>
      </c>
      <c r="H81" s="3">
        <f>'7B'!K110</f>
        <v>512.83918594627016</v>
      </c>
      <c r="I81" s="3">
        <f>'7B'!L110</f>
        <v>627.0216368890367</v>
      </c>
      <c r="J81" s="3">
        <f t="shared" si="7"/>
        <v>0.62123763150715505</v>
      </c>
      <c r="L81" s="3">
        <f>AVERAGE('6B'!$J80:$J110) + Calibration!$C$11</f>
        <v>396.68530433466185</v>
      </c>
      <c r="M81" s="3">
        <f>'6B'!K110</f>
        <v>694.34149591481616</v>
      </c>
      <c r="N81" s="3">
        <f>'6B'!L110</f>
        <v>600.79985206013498</v>
      </c>
      <c r="O81" s="3">
        <f t="shared" si="8"/>
        <v>1.6857369438525907</v>
      </c>
      <c r="Q81" s="3">
        <f>AVERAGE('5B'!$J224:$J254) + Calibration!$C$11</f>
        <v>401.85401075950011</v>
      </c>
      <c r="R81" s="3">
        <f>'5B'!K254</f>
        <v>629.61972533167477</v>
      </c>
      <c r="S81" s="3">
        <f>'5B'!L254</f>
        <v>618.34952274791601</v>
      </c>
      <c r="T81" s="3">
        <f t="shared" si="9"/>
        <v>1.2899213604764088</v>
      </c>
    </row>
    <row r="82" spans="1:20" x14ac:dyDescent="0.25">
      <c r="A82" s="3">
        <f t="shared" si="10"/>
        <v>9.0833333333333286</v>
      </c>
      <c r="B82" s="3">
        <f>AVERAGE('8B'!$J81:$J111) + Calibration!$C$11</f>
        <v>398.87608082081641</v>
      </c>
      <c r="C82" s="2">
        <f>'8B'!K111</f>
        <v>512.3969634487346</v>
      </c>
      <c r="D82" s="2">
        <f>'8B'!L111</f>
        <v>630.55623595205452</v>
      </c>
      <c r="E82" s="3">
        <f t="shared" si="6"/>
        <v>0.64291068406384344</v>
      </c>
      <c r="G82" s="3">
        <f>AVERAGE('7B'!$J81:$J111) + Calibration!$C$11</f>
        <v>402.95040603741887</v>
      </c>
      <c r="H82" s="3">
        <f>'7B'!K111</f>
        <v>546.04426412059263</v>
      </c>
      <c r="I82" s="3">
        <f>'7B'!L111</f>
        <v>622.13075873555306</v>
      </c>
      <c r="J82" s="3">
        <f t="shared" si="7"/>
        <v>0.81039336601284551</v>
      </c>
      <c r="L82" s="3">
        <f>AVERAGE('6B'!$J81:$J111) + Calibration!$C$11</f>
        <v>397.00056828864473</v>
      </c>
      <c r="M82" s="3">
        <f>'6B'!K111</f>
        <v>703.86886095999091</v>
      </c>
      <c r="N82" s="3">
        <f>'6B'!L111</f>
        <v>601.9095435459684</v>
      </c>
      <c r="O82" s="3">
        <f t="shared" si="8"/>
        <v>1.7379084745621918</v>
      </c>
      <c r="Q82" s="3">
        <f>AVERAGE('5B'!$J225:$J255) + Calibration!$C$11</f>
        <v>401.82188283397801</v>
      </c>
      <c r="R82" s="3">
        <f>'5B'!K255</f>
        <v>590.54550487057179</v>
      </c>
      <c r="S82" s="3">
        <f>'5B'!L255</f>
        <v>620.11682227942481</v>
      </c>
      <c r="T82" s="3">
        <f t="shared" si="9"/>
        <v>1.0688115713497235</v>
      </c>
    </row>
    <row r="83" spans="1:20" x14ac:dyDescent="0.25">
      <c r="A83" s="3">
        <f t="shared" si="10"/>
        <v>9.1666666666666625</v>
      </c>
      <c r="B83" s="3">
        <f>AVERAGE('8B'!$J82:$J112) + Calibration!$C$11</f>
        <v>398.97447585580187</v>
      </c>
      <c r="C83" s="2">
        <f>'8B'!K112</f>
        <v>512.19597624613391</v>
      </c>
      <c r="D83" s="2">
        <f>'8B'!L112</f>
        <v>628.33686120038567</v>
      </c>
      <c r="E83" s="3">
        <f t="shared" si="6"/>
        <v>0.64121517188399246</v>
      </c>
      <c r="G83" s="3">
        <f>AVERAGE('7B'!$J82:$J112) + Calibration!$C$11</f>
        <v>402.75562561943053</v>
      </c>
      <c r="H83" s="3">
        <f>'7B'!K112</f>
        <v>566.907999633906</v>
      </c>
      <c r="I83" s="3">
        <f>'7B'!L112</f>
        <v>619.25372250822284</v>
      </c>
      <c r="J83" s="3">
        <f t="shared" si="7"/>
        <v>0.92965551910178701</v>
      </c>
      <c r="L83" s="3">
        <f>AVERAGE('6B'!$J82:$J112) + Calibration!$C$11</f>
        <v>397.26161441046446</v>
      </c>
      <c r="M83" s="3">
        <f>'6B'!K112</f>
        <v>684.77392297715949</v>
      </c>
      <c r="N83" s="3">
        <f>'6B'!L112</f>
        <v>607.91015428527442</v>
      </c>
      <c r="O83" s="3">
        <f t="shared" si="8"/>
        <v>1.6282883879897696</v>
      </c>
      <c r="Q83" s="3">
        <f>AVERAGE('5B'!$J226:$J256) + Calibration!$C$11</f>
        <v>401.7576253764974</v>
      </c>
      <c r="R83" s="3">
        <f>'5B'!K256</f>
        <v>612.49462434173415</v>
      </c>
      <c r="S83" s="3">
        <f>'5B'!L256</f>
        <v>619.91133466389738</v>
      </c>
      <c r="T83" s="3">
        <f t="shared" si="9"/>
        <v>1.1934814549176347</v>
      </c>
    </row>
    <row r="84" spans="1:20" x14ac:dyDescent="0.25">
      <c r="A84" s="3">
        <f t="shared" si="10"/>
        <v>9.2499999999999964</v>
      </c>
      <c r="B84" s="3">
        <f>AVERAGE('8B'!$J83:$J113) + Calibration!$C$11</f>
        <v>398.84395269448976</v>
      </c>
      <c r="C84" s="2">
        <f>'8B'!K113</f>
        <v>517.82397971762543</v>
      </c>
      <c r="D84" s="2">
        <f>'8B'!L113</f>
        <v>627.88473255023985</v>
      </c>
      <c r="E84" s="3">
        <f t="shared" si="6"/>
        <v>0.67382783495524634</v>
      </c>
      <c r="G84" s="3">
        <f>AVERAGE('7B'!$J83:$J113) + Calibration!$C$11</f>
        <v>402.47449924295262</v>
      </c>
      <c r="H84" s="3">
        <f>'7B'!K113</f>
        <v>556.05401131596193</v>
      </c>
      <c r="I84" s="3">
        <f>'7B'!L113</f>
        <v>617.89744341775713</v>
      </c>
      <c r="J84" s="3">
        <f t="shared" si="7"/>
        <v>0.86977749713837338</v>
      </c>
      <c r="L84" s="3">
        <f>AVERAGE('6B'!$J83:$J113) + Calibration!$C$11</f>
        <v>397.54274078694249</v>
      </c>
      <c r="M84" s="3">
        <f>'6B'!K113</f>
        <v>644.61426629839934</v>
      </c>
      <c r="N84" s="3">
        <f>'6B'!L113</f>
        <v>611.48586155739486</v>
      </c>
      <c r="O84" s="3">
        <f t="shared" si="8"/>
        <v>1.3992572978833002</v>
      </c>
      <c r="Q84" s="3">
        <f>AVERAGE('5B'!$J227:$J257) + Calibration!$C$11</f>
        <v>401.65923154633919</v>
      </c>
      <c r="R84" s="3">
        <f>'5B'!K257</f>
        <v>583.38989092371037</v>
      </c>
      <c r="S84" s="3">
        <f>'5B'!L257</f>
        <v>619.00713079359161</v>
      </c>
      <c r="T84" s="3">
        <f t="shared" si="9"/>
        <v>1.029207841156667</v>
      </c>
    </row>
    <row r="85" spans="1:20" x14ac:dyDescent="0.25">
      <c r="A85" s="3">
        <f t="shared" si="10"/>
        <v>9.3333333333333304</v>
      </c>
      <c r="B85" s="3">
        <f>AVERAGE('8B'!$J84:$J114) + Calibration!$C$11</f>
        <v>398.69134103216857</v>
      </c>
      <c r="C85" s="2">
        <f>'8B'!K114</f>
        <v>504.59818804155975</v>
      </c>
      <c r="D85" s="2">
        <f>'8B'!L114</f>
        <v>631.00831117221446</v>
      </c>
      <c r="E85" s="3">
        <f t="shared" si="6"/>
        <v>0.59978958832643425</v>
      </c>
      <c r="G85" s="3">
        <f>AVERAGE('7B'!$J84:$J114) + Calibration!$C$11</f>
        <v>401.99658540696282</v>
      </c>
      <c r="H85" s="3">
        <f>'7B'!K114</f>
        <v>569.07876754960398</v>
      </c>
      <c r="I85" s="3">
        <f>'7B'!L114</f>
        <v>617.89744341775713</v>
      </c>
      <c r="J85" s="3">
        <f t="shared" si="7"/>
        <v>0.94624810457373587</v>
      </c>
      <c r="L85" s="3">
        <f>AVERAGE('6B'!$J84:$J114) + Calibration!$C$11</f>
        <v>397.72748178041763</v>
      </c>
      <c r="M85" s="3">
        <f>'6B'!K114</f>
        <v>656.35265539157683</v>
      </c>
      <c r="N85" s="3">
        <f>'6B'!L114</f>
        <v>610.58165768708909</v>
      </c>
      <c r="O85" s="3">
        <f t="shared" si="8"/>
        <v>1.4646898740865599</v>
      </c>
      <c r="Q85" s="3">
        <f>AVERAGE('5B'!$J228:$J258) + Calibration!$C$11</f>
        <v>401.66927237648417</v>
      </c>
      <c r="R85" s="3">
        <f>'5B'!K258</f>
        <v>654.18183923605591</v>
      </c>
      <c r="S85" s="3">
        <f>'5B'!L258</f>
        <v>612.34895721859789</v>
      </c>
      <c r="T85" s="3">
        <f t="shared" si="9"/>
        <v>1.4300719245331102</v>
      </c>
    </row>
    <row r="86" spans="1:20" x14ac:dyDescent="0.25">
      <c r="A86" s="3">
        <f t="shared" si="10"/>
        <v>9.4166666666666643</v>
      </c>
      <c r="B86" s="3">
        <f>AVERAGE('8B'!$J85:$J115) + Calibration!$C$11</f>
        <v>398.50660124352078</v>
      </c>
      <c r="C86" s="2">
        <f>'8B'!K115</f>
        <v>511.55276654599754</v>
      </c>
      <c r="D86" s="2">
        <f>'8B'!L115</f>
        <v>624.80226213736785</v>
      </c>
      <c r="E86" s="3">
        <f t="shared" si="6"/>
        <v>0.64022218452638968</v>
      </c>
      <c r="G86" s="3">
        <f>AVERAGE('7B'!$J85:$J115) + Calibration!$C$11</f>
        <v>401.59497549449037</v>
      </c>
      <c r="H86" s="3">
        <f>'7B'!K115</f>
        <v>536.27570800032061</v>
      </c>
      <c r="I86" s="3">
        <f>'7B'!L115</f>
        <v>616.5822232164071</v>
      </c>
      <c r="J86" s="3">
        <f t="shared" si="7"/>
        <v>0.76274672871727955</v>
      </c>
      <c r="L86" s="3">
        <f>AVERAGE('6B'!$J85:$J115) + Calibration!$C$11</f>
        <v>397.9664394012284</v>
      </c>
      <c r="M86" s="3">
        <f>'6B'!K115</f>
        <v>640.47371364961884</v>
      </c>
      <c r="N86" s="3">
        <f>'6B'!L115</f>
        <v>612.34895721859789</v>
      </c>
      <c r="O86" s="3">
        <f t="shared" si="8"/>
        <v>1.3734082573028528</v>
      </c>
      <c r="Q86" s="3">
        <f>AVERAGE('5B'!$J229:$J259) + Calibration!$C$11</f>
        <v>401.65923154633919</v>
      </c>
      <c r="R86" s="3">
        <f>'5B'!K259</f>
        <v>635.04674562055095</v>
      </c>
      <c r="S86" s="3">
        <f>'5B'!L259</f>
        <v>613.70523630906382</v>
      </c>
      <c r="T86" s="3">
        <f t="shared" si="9"/>
        <v>1.3217596873098154</v>
      </c>
    </row>
    <row r="87" spans="1:20" x14ac:dyDescent="0.25">
      <c r="A87" s="3">
        <f t="shared" si="10"/>
        <v>9.4999999999999982</v>
      </c>
      <c r="B87" s="3">
        <f>AVERAGE('8B'!$J86:$J116) + Calibration!$C$11</f>
        <v>398.32186045085007</v>
      </c>
      <c r="C87" s="2">
        <f>'8B'!K116</f>
        <v>497.00045209679388</v>
      </c>
      <c r="D87" s="2">
        <f>'8B'!L116</f>
        <v>625.45982497305533</v>
      </c>
      <c r="E87" s="3">
        <f t="shared" si="6"/>
        <v>0.55885330865061689</v>
      </c>
      <c r="G87" s="3">
        <f>AVERAGE('7B'!$J86:$J116) + Calibration!$C$11</f>
        <v>401.20340641216291</v>
      </c>
      <c r="H87" s="3">
        <f>'7B'!K116</f>
        <v>547.57182233615436</v>
      </c>
      <c r="I87" s="3">
        <f>'7B'!L116</f>
        <v>616.78775604192265</v>
      </c>
      <c r="J87" s="3">
        <f t="shared" si="7"/>
        <v>0.82893839643114309</v>
      </c>
      <c r="L87" s="3">
        <f>AVERAGE('6B'!$J86:$J116) + Calibration!$C$11</f>
        <v>398.20539702203922</v>
      </c>
      <c r="M87" s="3">
        <f>'6B'!K116</f>
        <v>626.36357345812792</v>
      </c>
      <c r="N87" s="3">
        <f>'6B'!L116</f>
        <v>614.1162567501068</v>
      </c>
      <c r="O87" s="3">
        <f t="shared" si="8"/>
        <v>1.2921440169564939</v>
      </c>
      <c r="Q87" s="3">
        <f>AVERAGE('5B'!$J230:$J260) + Calibration!$C$11</f>
        <v>401.75561813416931</v>
      </c>
      <c r="R87" s="3">
        <f>'5B'!K260</f>
        <v>643.32789915793489</v>
      </c>
      <c r="S87" s="3">
        <f>'5B'!L260</f>
        <v>612.14342439308246</v>
      </c>
      <c r="T87" s="3">
        <f t="shared" si="9"/>
        <v>1.3681130453583783</v>
      </c>
    </row>
    <row r="88" spans="1:20" x14ac:dyDescent="0.25">
      <c r="A88" s="3">
        <f t="shared" si="10"/>
        <v>9.5833333333333321</v>
      </c>
      <c r="B88" s="3">
        <f>AVERAGE('8B'!$J87:$J117) + Calibration!$C$11</f>
        <v>398.15920795838394</v>
      </c>
      <c r="C88" s="2">
        <f>'8B'!K117</f>
        <v>521.72334129130877</v>
      </c>
      <c r="D88" s="2">
        <f>'8B'!L117</f>
        <v>627.67924904471113</v>
      </c>
      <c r="E88" s="3">
        <f t="shared" si="6"/>
        <v>0.69978932199818733</v>
      </c>
      <c r="G88" s="3">
        <f>AVERAGE('7B'!$J87:$J117) + Calibration!$C$11</f>
        <v>400.91023115999366</v>
      </c>
      <c r="H88" s="3">
        <f>'7B'!K117</f>
        <v>591.87207990351806</v>
      </c>
      <c r="I88" s="3">
        <f>'7B'!L117</f>
        <v>616.33563150177577</v>
      </c>
      <c r="J88" s="3">
        <f t="shared" si="7"/>
        <v>1.0814874758170909</v>
      </c>
      <c r="L88" s="3">
        <f>AVERAGE('6B'!$J87:$J117) + Calibration!$C$11</f>
        <v>398.56282872766639</v>
      </c>
      <c r="M88" s="3">
        <f>'6B'!K117</f>
        <v>625.07715807784041</v>
      </c>
      <c r="N88" s="3">
        <f>'6B'!L117</f>
        <v>613.91071981459243</v>
      </c>
      <c r="O88" s="3">
        <f t="shared" si="8"/>
        <v>1.2828343038003187</v>
      </c>
      <c r="Q88" s="3">
        <f>AVERAGE('5B'!$J231:$J261) + Calibration!$C$11</f>
        <v>401.89819037197731</v>
      </c>
      <c r="R88" s="3">
        <f>'5B'!K261</f>
        <v>609.88162990851527</v>
      </c>
      <c r="S88" s="3">
        <f>'5B'!L261</f>
        <v>612.14342439308246</v>
      </c>
      <c r="T88" s="3">
        <f t="shared" si="9"/>
        <v>1.1778870309232619</v>
      </c>
    </row>
    <row r="89" spans="1:20" x14ac:dyDescent="0.25">
      <c r="A89" s="3">
        <f t="shared" si="10"/>
        <v>9.6666666666666661</v>
      </c>
      <c r="B89" s="3">
        <f>AVERAGE('8B'!$J88:$J118) + Calibration!$C$11</f>
        <v>397.98651624220918</v>
      </c>
      <c r="C89" s="2">
        <f>'8B'!K118</f>
        <v>520.63795733345978</v>
      </c>
      <c r="D89" s="2">
        <f>'8B'!L118</f>
        <v>628.99441992607422</v>
      </c>
      <c r="E89" s="3">
        <f t="shared" si="6"/>
        <v>0.69462040875640252</v>
      </c>
      <c r="G89" s="3">
        <f>AVERAGE('7B'!$J88:$J118) + Calibration!$C$11</f>
        <v>400.64918624300122</v>
      </c>
      <c r="H89" s="3">
        <f>'7B'!K118</f>
        <v>590.78669594566895</v>
      </c>
      <c r="I89" s="3">
        <f>'7B'!L118</f>
        <v>615.67801934610134</v>
      </c>
      <c r="J89" s="3">
        <f t="shared" si="7"/>
        <v>1.0768189393823031</v>
      </c>
      <c r="L89" s="3">
        <f>AVERAGE('6B'!$J88:$J118) + Calibration!$C$11</f>
        <v>398.94235013912981</v>
      </c>
      <c r="M89" s="3">
        <f>'6B'!K118</f>
        <v>614.42420118233485</v>
      </c>
      <c r="N89" s="3">
        <f>'6B'!L118</f>
        <v>610.7871411926177</v>
      </c>
      <c r="O89" s="3">
        <f t="shared" si="8"/>
        <v>1.220353304612698</v>
      </c>
      <c r="Q89" s="3">
        <f>AVERAGE('5B'!$J232:$J262) + Calibration!$C$11</f>
        <v>402.02871353328953</v>
      </c>
      <c r="R89" s="3">
        <f>'5B'!K262</f>
        <v>620.93655718923696</v>
      </c>
      <c r="S89" s="3">
        <f>'5B'!L262</f>
        <v>615.47253584057262</v>
      </c>
      <c r="T89" s="3">
        <f t="shared" si="9"/>
        <v>1.2397559660725745</v>
      </c>
    </row>
    <row r="90" spans="1:20" x14ac:dyDescent="0.25">
      <c r="A90" s="3">
        <f t="shared" si="10"/>
        <v>9.75</v>
      </c>
      <c r="B90" s="3">
        <f>AVERAGE('8B'!$J89:$J119) + Calibration!$C$11</f>
        <v>397.87808178271058</v>
      </c>
      <c r="C90" s="2">
        <f>'8B'!K119</f>
        <v>511.11059228828492</v>
      </c>
      <c r="D90" s="2">
        <f>'8B'!L119</f>
        <v>626.32292063425848</v>
      </c>
      <c r="E90" s="3">
        <f t="shared" si="6"/>
        <v>0.6412775262328857</v>
      </c>
      <c r="G90" s="3">
        <f>AVERAGE('7B'!$J89:$J119) + Calibration!$C$11</f>
        <v>400.42026945233539</v>
      </c>
      <c r="H90" s="3">
        <f>'7B'!K119</f>
        <v>585.35972389661583</v>
      </c>
      <c r="I90" s="3">
        <f>'7B'!L119</f>
        <v>612.59554893322934</v>
      </c>
      <c r="J90" s="3">
        <f t="shared" si="7"/>
        <v>1.047380432698692</v>
      </c>
      <c r="L90" s="3">
        <f>AVERAGE('6B'!$J89:$J119) + Calibration!$C$11</f>
        <v>399.26765371843027</v>
      </c>
      <c r="M90" s="3">
        <f>'6B'!K119</f>
        <v>620.93655718923696</v>
      </c>
      <c r="N90" s="3">
        <f>'6B'!L119</f>
        <v>612.59554893322934</v>
      </c>
      <c r="O90" s="3">
        <f t="shared" si="8"/>
        <v>1.2553928675238306</v>
      </c>
      <c r="Q90" s="3">
        <f>AVERAGE('5B'!$J233:$J263) + Calibration!$C$11</f>
        <v>402.08293016062521</v>
      </c>
      <c r="R90" s="3">
        <f>'5B'!K263</f>
        <v>605.74102901991171</v>
      </c>
      <c r="S90" s="3">
        <f>'5B'!L263</f>
        <v>624.10354588258963</v>
      </c>
      <c r="T90" s="3">
        <f t="shared" si="9"/>
        <v>1.153391029225183</v>
      </c>
    </row>
    <row r="91" spans="1:20" x14ac:dyDescent="0.25">
      <c r="A91" s="3">
        <f t="shared" si="10"/>
        <v>9.8333333333333339</v>
      </c>
      <c r="B91" s="3">
        <f>AVERAGE('8B'!$J90:$J120) + Calibration!$C$11</f>
        <v>397.70538986573126</v>
      </c>
      <c r="C91" s="2">
        <f>'8B'!K120</f>
        <v>517.38175722008987</v>
      </c>
      <c r="D91" s="2">
        <f>'8B'!L120</f>
        <v>624.80226213736785</v>
      </c>
      <c r="E91" s="3">
        <f t="shared" si="6"/>
        <v>0.67777146742465844</v>
      </c>
      <c r="G91" s="3">
        <f>AVERAGE('7B'!$J90:$J120) + Calibration!$C$11</f>
        <v>400.36605262419522</v>
      </c>
      <c r="H91" s="3">
        <f>'7B'!K120</f>
        <v>594.68605751935229</v>
      </c>
      <c r="I91" s="3">
        <f>'7B'!L120</f>
        <v>616.33563150177577</v>
      </c>
      <c r="J91" s="3">
        <f t="shared" si="7"/>
        <v>1.1005059543442162</v>
      </c>
      <c r="L91" s="3">
        <f>AVERAGE('6B'!$J90:$J120) + Calibration!$C$11</f>
        <v>399.38813625040206</v>
      </c>
      <c r="M91" s="3">
        <f>'6B'!K120</f>
        <v>618.5648020709383</v>
      </c>
      <c r="N91" s="3">
        <f>'6B'!L120</f>
        <v>612.34895721859789</v>
      </c>
      <c r="O91" s="3">
        <f t="shared" si="8"/>
        <v>1.2412784052725392</v>
      </c>
      <c r="Q91" s="3">
        <f>AVERAGE('5B'!$J234:$J264) + Calibration!$C$11</f>
        <v>402.13714799278813</v>
      </c>
      <c r="R91" s="3">
        <f>'5B'!K264</f>
        <v>571.89274516543821</v>
      </c>
      <c r="S91" s="3">
        <f>'5B'!L264</f>
        <v>625.213233258424</v>
      </c>
      <c r="T91" s="3">
        <f t="shared" si="9"/>
        <v>0.96138864123925072</v>
      </c>
    </row>
    <row r="92" spans="1:20" x14ac:dyDescent="0.25">
      <c r="A92" s="3">
        <f t="shared" si="10"/>
        <v>9.9166666666666679</v>
      </c>
      <c r="B92" s="3">
        <f>AVERAGE('8B'!$J91:$J121) + Calibration!$C$11</f>
        <v>397.6069960355731</v>
      </c>
      <c r="C92" s="2">
        <f>'8B'!K121</f>
        <v>515.21098528440666</v>
      </c>
      <c r="D92" s="2">
        <f>'8B'!L121</f>
        <v>628.33686120038567</v>
      </c>
      <c r="E92" s="3">
        <f t="shared" si="6"/>
        <v>0.66603482483856224</v>
      </c>
      <c r="G92" s="3">
        <f>AVERAGE('7B'!$J91:$J121) + Calibration!$C$11</f>
        <v>400.24556908820074</v>
      </c>
      <c r="H92" s="3">
        <f>'7B'!K121</f>
        <v>625.07715807784041</v>
      </c>
      <c r="I92" s="3">
        <f>'7B'!L121</f>
        <v>616.33563150177577</v>
      </c>
      <c r="J92" s="3">
        <f t="shared" si="7"/>
        <v>1.2733043236658363</v>
      </c>
      <c r="L92" s="3">
        <f>AVERAGE('6B'!$J91:$J121) + Calibration!$C$11</f>
        <v>399.55078874286818</v>
      </c>
      <c r="M92" s="3">
        <f>'6B'!K121</f>
        <v>612.93679859944677</v>
      </c>
      <c r="N92" s="3">
        <f>'6B'!L121</f>
        <v>625.00774564289645</v>
      </c>
      <c r="O92" s="3">
        <f t="shared" si="8"/>
        <v>1.2084837819328964</v>
      </c>
      <c r="Q92" s="3">
        <f>AVERAGE('5B'!$J235:$J265) + Calibration!$C$11</f>
        <v>402.1592366946017</v>
      </c>
      <c r="R92" s="3">
        <f>'5B'!K265</f>
        <v>555.61183303826397</v>
      </c>
      <c r="S92" s="3">
        <f>'5B'!L265</f>
        <v>622.58283806571205</v>
      </c>
      <c r="T92" s="3">
        <f t="shared" si="9"/>
        <v>0.86905872649032956</v>
      </c>
    </row>
    <row r="93" spans="1:20" x14ac:dyDescent="0.25">
      <c r="B93" s="3">
        <f>AVERAGE(B2:B92)</f>
        <v>400.86331111198064</v>
      </c>
      <c r="D93" s="3">
        <f>AVERAGE(D2:D92)</f>
        <v>630.32470674409694</v>
      </c>
      <c r="G93" s="3">
        <f>AVERAGE(G2:G92)</f>
        <v>401.14588916259379</v>
      </c>
      <c r="I93" s="3">
        <f>AVERAGE(I2:I92)</f>
        <v>627.09881613824405</v>
      </c>
      <c r="L93" s="3">
        <f>AVERAGE(L2:L92)</f>
        <v>397.96231013668898</v>
      </c>
      <c r="N93" s="3">
        <f>AVERAGE(N2:N92)</f>
        <v>612.01466031921632</v>
      </c>
      <c r="Q93" s="3">
        <f>AVERAGE(Q2:Q92)</f>
        <v>401.66882802724115</v>
      </c>
      <c r="S93" s="3">
        <f>AVERAGE(S2:S92)</f>
        <v>616.0177988013628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8" sqref="H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-16.510139347575091</v>
      </c>
      <c r="D11" s="2">
        <f>AVERAGE(E11:E14)</f>
        <v>416.51013934757509</v>
      </c>
      <c r="E11" s="2">
        <f>AVERAGE('5B'!N2)</f>
        <v>414.6965418743103</v>
      </c>
    </row>
    <row r="12" spans="1:5" x14ac:dyDescent="0.25">
      <c r="E12" s="2">
        <f>'6B'!N2</f>
        <v>415.3076237429425</v>
      </c>
    </row>
    <row r="13" spans="1:5" x14ac:dyDescent="0.25">
      <c r="E13" s="2">
        <f>'7B'!N2</f>
        <v>417.25499362440809</v>
      </c>
    </row>
    <row r="14" spans="1:5" x14ac:dyDescent="0.25">
      <c r="E14" s="2">
        <f>'8B'!N2</f>
        <v>418.7813981486396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2015-04-24T03:31:11Z</dcterms:modified>
</cp:coreProperties>
</file>